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/>
  <xr:revisionPtr revIDLastSave="0" documentId="13_ncr:1_{F92D772F-F1DD-401C-9373-BE6571603F5F}" xr6:coauthVersionLast="36" xr6:coauthVersionMax="36" xr10:uidLastSave="{00000000-0000-0000-0000-000000000000}"/>
  <bookViews>
    <workbookView xWindow="-108" yWindow="-108" windowWidth="19416" windowHeight="10416" tabRatio="616" xr2:uid="{00000000-000D-0000-FFFF-FFFF00000000}"/>
  </bookViews>
  <sheets>
    <sheet name="设备数量" sheetId="16" r:id="rId1"/>
    <sheet name="丝印设备" sheetId="18" r:id="rId2"/>
    <sheet name="层压真空泵废气" sheetId="20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8" l="1"/>
  <c r="G45" i="18" s="1"/>
  <c r="I41" i="18"/>
  <c r="I45" i="18" s="1"/>
  <c r="K41" i="18"/>
  <c r="K45" i="18" s="1"/>
  <c r="G66" i="18"/>
  <c r="I66" i="18"/>
  <c r="K66" i="18"/>
  <c r="G85" i="18"/>
  <c r="I85" i="18"/>
  <c r="K85" i="18"/>
  <c r="K86" i="18" l="1"/>
  <c r="G86" i="18"/>
  <c r="I86" i="18"/>
</calcChain>
</file>

<file path=xl/sharedStrings.xml><?xml version="1.0" encoding="utf-8"?>
<sst xmlns="http://schemas.openxmlformats.org/spreadsheetml/2006/main" count="434" uniqueCount="223">
  <si>
    <t>风机品牌</t>
    <phoneticPr fontId="1" type="noConversion"/>
  </si>
  <si>
    <t>共性参数（a1）</t>
    <phoneticPr fontId="1" type="noConversion"/>
  </si>
  <si>
    <t>主要参数（a2）</t>
    <phoneticPr fontId="1" type="noConversion"/>
  </si>
  <si>
    <t>控制仪表</t>
    <phoneticPr fontId="1" type="noConversion"/>
  </si>
  <si>
    <t>控制柜</t>
    <phoneticPr fontId="1" type="noConversion"/>
  </si>
  <si>
    <t>处理气量（CMH）</t>
    <phoneticPr fontId="1" type="noConversion"/>
  </si>
  <si>
    <t>配电柜保护及散热</t>
    <phoneticPr fontId="1" type="noConversion"/>
  </si>
  <si>
    <t>厂家设计</t>
    <phoneticPr fontId="1" type="noConversion"/>
  </si>
  <si>
    <t>综合质保（月）</t>
    <phoneticPr fontId="1" type="noConversion"/>
  </si>
  <si>
    <t>电缆品牌</t>
    <phoneticPr fontId="1" type="noConversion"/>
  </si>
  <si>
    <t>风管及烟囱材质</t>
    <phoneticPr fontId="1" type="noConversion"/>
  </si>
  <si>
    <t>电机品牌</t>
    <phoneticPr fontId="1" type="noConversion"/>
  </si>
  <si>
    <t>活性炭参数</t>
    <phoneticPr fontId="1" type="noConversion"/>
  </si>
  <si>
    <t>主材规格</t>
    <phoneticPr fontId="1" type="noConversion"/>
  </si>
  <si>
    <t>304不锈钢</t>
    <phoneticPr fontId="1" type="noConversion"/>
  </si>
  <si>
    <t>活性炭吸附箱材质</t>
    <phoneticPr fontId="1" type="noConversion"/>
  </si>
  <si>
    <t>活性炭吸附箱厚度(mm)</t>
    <phoneticPr fontId="1" type="noConversion"/>
  </si>
  <si>
    <t>Q235碳钢防腐</t>
    <phoneticPr fontId="1" type="noConversion"/>
  </si>
  <si>
    <t>钢制/耐高温</t>
    <phoneticPr fontId="1" type="noConversion"/>
  </si>
  <si>
    <t>风管及烟囱厚度（mm）</t>
    <phoneticPr fontId="1" type="noConversion"/>
  </si>
  <si>
    <t>消防和安全</t>
    <phoneticPr fontId="1" type="noConversion"/>
  </si>
  <si>
    <t>活性炭品牌</t>
    <phoneticPr fontId="1" type="noConversion"/>
  </si>
  <si>
    <t>活性炭吸附箱品牌</t>
    <phoneticPr fontId="1" type="noConversion"/>
  </si>
  <si>
    <t>风机变频器品牌</t>
    <phoneticPr fontId="1" type="noConversion"/>
  </si>
  <si>
    <t>压差/压力变送器品牌</t>
    <phoneticPr fontId="1" type="noConversion"/>
  </si>
  <si>
    <t>烟囱距地面高度(m)</t>
    <phoneticPr fontId="1" type="noConversion"/>
  </si>
  <si>
    <t>功率(KW)</t>
    <phoneticPr fontId="1" type="noConversion"/>
  </si>
  <si>
    <t>主风管压力变送器（台）</t>
    <phoneticPr fontId="1" type="noConversion"/>
  </si>
  <si>
    <t>轴承品牌</t>
    <phoneticPr fontId="1" type="noConversion"/>
  </si>
  <si>
    <t>皮带品牌</t>
    <phoneticPr fontId="1" type="noConversion"/>
  </si>
  <si>
    <t>UPS品牌</t>
    <phoneticPr fontId="1" type="noConversion"/>
  </si>
  <si>
    <t>压差变送器(台)</t>
    <phoneticPr fontId="1" type="noConversion"/>
  </si>
  <si>
    <t>1台</t>
    <phoneticPr fontId="1" type="noConversion"/>
  </si>
  <si>
    <t>计算书/工艺流程图/平面布置图（套入提供的设备布置图中，并提供CAD版图）</t>
    <phoneticPr fontId="1" type="noConversion"/>
  </si>
  <si>
    <t>主风管机械式压力表（台）</t>
    <phoneticPr fontId="1" type="noConversion"/>
  </si>
  <si>
    <t>机械式压差表(台)</t>
    <phoneticPr fontId="1" type="noConversion"/>
  </si>
  <si>
    <t>活性炭箱体内温度变送器（台）</t>
    <phoneticPr fontId="1" type="noConversion"/>
  </si>
  <si>
    <t>≥1.5</t>
    <phoneticPr fontId="1" type="noConversion"/>
  </si>
  <si>
    <t>主风管及活性炭箱体内温度变送器品牌</t>
    <phoneticPr fontId="1" type="noConversion"/>
  </si>
  <si>
    <t>机械式压差/压力表品牌</t>
    <phoneticPr fontId="1" type="noConversion"/>
  </si>
  <si>
    <t>PLC品牌</t>
    <phoneticPr fontId="1" type="noConversion"/>
  </si>
  <si>
    <t>有机废气系统所有风管和设备强度、耐负压要求</t>
    <phoneticPr fontId="1" type="noConversion"/>
  </si>
  <si>
    <t>系统配置满足功能风机满频率全开时，系统进口正常进气或系统进口完全关闭均不得被吸瘪或破坏</t>
    <phoneticPr fontId="1" type="noConversion"/>
  </si>
  <si>
    <t>1、PLC柜，液晶触摸+10寸彩屏，预留上传接口，室内放置，配置降温风扇装置，户外双层防水型，表面喷塑处理，防护等级不低于IP55，并配置声光报警器
2、配置UPS电源，应急时间≥30分钟</t>
    <phoneticPr fontId="1" type="noConversion"/>
  </si>
  <si>
    <t>系统切换阀门，风机前后风阀、软连接等设置；风机出口设置单向止回阀</t>
    <phoneticPr fontId="1" type="noConversion"/>
  </si>
  <si>
    <t>1、电气穿线管及电缆阻燃性
2、电控柜绝缘垫
3、主进风管观察孔
4、塑料类的阻燃性能</t>
    <phoneticPr fontId="1" type="noConversion"/>
  </si>
  <si>
    <t>设备检维修钢爬梯、检维修平台、烟囱取样平台、带踢脚板的护栏、烟囱井字架及烟囱采用“Z”字形步梯</t>
    <phoneticPr fontId="1" type="noConversion"/>
  </si>
  <si>
    <t>风量（CMH）</t>
    <phoneticPr fontId="1" type="noConversion"/>
  </si>
  <si>
    <t>风压（静压）(Pa)</t>
    <phoneticPr fontId="1" type="noConversion"/>
  </si>
  <si>
    <t>功能配置</t>
    <phoneticPr fontId="1" type="noConversion"/>
  </si>
  <si>
    <t>干式过滤器参数</t>
    <phoneticPr fontId="1" type="noConversion"/>
  </si>
  <si>
    <t>初中效过滤棉尺寸（mm）</t>
    <phoneticPr fontId="1" type="noConversion"/>
  </si>
  <si>
    <t>活性炭吸附箱参数</t>
    <phoneticPr fontId="1" type="noConversion"/>
  </si>
  <si>
    <t>单台活性炭填料体积(m³/台)</t>
    <phoneticPr fontId="1" type="noConversion"/>
  </si>
  <si>
    <t>单套取样口</t>
    <phoneticPr fontId="1" type="noConversion"/>
  </si>
  <si>
    <t>干式过滤箱材质</t>
    <phoneticPr fontId="1" type="noConversion"/>
  </si>
  <si>
    <t>干式过滤箱厚度（mm）</t>
    <phoneticPr fontId="1" type="noConversion"/>
  </si>
  <si>
    <t>1、数量厂家设计，满足切换功能；
2、风机前设置不锈钢多页多转轴机械式涡轮阀+插板阀、软连接等设置；风机出口设置单向止回阀；软接内部须设置支撑，防止软接被吸瘪。
3、吸附箱进出口切换阀：不锈钢多页多转轴机械式涡轮阀+插板阀</t>
    <phoneticPr fontId="1" type="noConversion"/>
  </si>
  <si>
    <t>活性炭箱吸附剂种类</t>
    <phoneticPr fontId="1" type="noConversion"/>
  </si>
  <si>
    <t>防水型活性碳颗粒</t>
    <phoneticPr fontId="1" type="noConversion"/>
  </si>
  <si>
    <t>1、电气穿线管统一使用：KBG或JDG管；靠近设备端用金属软管；电缆全部达到阻燃要求，电箱内断路器外壳不低于V-0或B1等级；桥架为成品镀锌桥架。
2、电控柜地面需铺设橡胶绝缘垫；
3、主风管设计排液阀，并设置观察口：管径≤400mm，观察孔DN200（风管侧面1/3位置）；管径＞400mm，观察孔DN400（风管侧面1/3位置）；
4、所有塑料类的燃烧性能：不低于V-0等级或B1级</t>
    <phoneticPr fontId="1" type="noConversion"/>
  </si>
  <si>
    <t>1、检维修通道
2、防雷及静电接地
3、风机类型
4、阻火器
5、冷却喷淋</t>
    <phoneticPr fontId="1" type="noConversion"/>
  </si>
  <si>
    <t>干式过滤器品牌</t>
    <phoneticPr fontId="1" type="noConversion"/>
  </si>
  <si>
    <t>供应商设计</t>
    <phoneticPr fontId="1" type="noConversion"/>
  </si>
  <si>
    <t>顶裕/恒驰/沃克/通用/科禄格或同等档次品牌</t>
    <phoneticPr fontId="1" type="noConversion"/>
  </si>
  <si>
    <t>ABB/丹佛斯/西门子/施耐德或同等档次品牌</t>
    <phoneticPr fontId="1" type="noConversion"/>
  </si>
  <si>
    <t>西门子/施耐德/ABB/罗克韦尔或同等档次品牌</t>
    <phoneticPr fontId="1" type="noConversion"/>
  </si>
  <si>
    <t>西门子/ABB/东元/佳木斯/南阳或同等档次品牌</t>
    <phoneticPr fontId="1" type="noConversion"/>
  </si>
  <si>
    <t>SKF/NSK/KOYO或同等档次品牌</t>
    <phoneticPr fontId="1" type="noConversion"/>
  </si>
  <si>
    <t>日本坂东/三星/PIX或同等档次品牌</t>
    <phoneticPr fontId="1" type="noConversion"/>
  </si>
  <si>
    <t>宝胜/远东/上上或同等档次品牌</t>
    <phoneticPr fontId="1" type="noConversion"/>
  </si>
  <si>
    <t>山特/维谛/GE或同等档次品牌</t>
    <phoneticPr fontId="1" type="noConversion"/>
  </si>
  <si>
    <t>E+H/罗斯蒙特/横河或同等档次品牌</t>
    <phoneticPr fontId="1" type="noConversion"/>
  </si>
  <si>
    <t>美国DWYER/西门子/霍尼韦尔/ABB或同等档次品牌</t>
    <phoneticPr fontId="1" type="noConversion"/>
  </si>
  <si>
    <t>评价标准</t>
    <phoneticPr fontId="1" type="noConversion"/>
  </si>
  <si>
    <t>不满足废标</t>
    <phoneticPr fontId="1" type="noConversion"/>
  </si>
  <si>
    <t>权重</t>
    <phoneticPr fontId="1" type="noConversion"/>
  </si>
  <si>
    <t>/</t>
    <phoneticPr fontId="1" type="noConversion"/>
  </si>
  <si>
    <t>电机能效能等级</t>
    <phoneticPr fontId="1" type="noConversion"/>
  </si>
  <si>
    <t>≥24</t>
    <phoneticPr fontId="1" type="noConversion"/>
  </si>
  <si>
    <t>分项得分</t>
    <phoneticPr fontId="1" type="noConversion"/>
  </si>
  <si>
    <t>合计系数</t>
    <phoneticPr fontId="1" type="noConversion"/>
  </si>
  <si>
    <t>合计得分</t>
    <phoneticPr fontId="1" type="noConversion"/>
  </si>
  <si>
    <t>小计得分</t>
    <phoneticPr fontId="1" type="noConversion"/>
  </si>
  <si>
    <t>2台</t>
    <phoneticPr fontId="1" type="noConversion"/>
  </si>
  <si>
    <t>指标</t>
    <phoneticPr fontId="1" type="noConversion"/>
  </si>
  <si>
    <t>要求值</t>
    <phoneticPr fontId="1" type="noConversion"/>
  </si>
  <si>
    <t>厂家保证值</t>
    <phoneticPr fontId="1" type="noConversion"/>
  </si>
  <si>
    <t>评分值</t>
    <phoneticPr fontId="1" type="noConversion"/>
  </si>
  <si>
    <r>
      <t xml:space="preserve">单台干式过滤箱体尺寸（mm）
</t>
    </r>
    <r>
      <rPr>
        <sz val="12"/>
        <color rgb="FFFF0000"/>
        <rFont val="微软雅黑"/>
        <family val="2"/>
        <charset val="134"/>
      </rPr>
      <t>（注：仅填写箱体本体尺寸，不包含支架、护栏等）</t>
    </r>
    <phoneticPr fontId="1" type="noConversion"/>
  </si>
  <si>
    <r>
      <t xml:space="preserve">单台一级活性炭箱体尺寸（mm）
</t>
    </r>
    <r>
      <rPr>
        <sz val="12"/>
        <color rgb="FFFF0000"/>
        <rFont val="微软雅黑"/>
        <family val="2"/>
        <charset val="134"/>
      </rPr>
      <t>（注：仅填写箱体本体尺寸，不包含支架、护栏等）</t>
    </r>
    <phoneticPr fontId="1" type="noConversion"/>
  </si>
  <si>
    <r>
      <t xml:space="preserve">单台二级活性炭箱体尺寸（mm）
</t>
    </r>
    <r>
      <rPr>
        <sz val="12"/>
        <color rgb="FFFF0000"/>
        <rFont val="微软雅黑"/>
        <family val="2"/>
        <charset val="134"/>
      </rPr>
      <t>（注：仅填写箱体本体尺寸，不包含支架、护栏等）</t>
    </r>
    <phoneticPr fontId="1" type="noConversion"/>
  </si>
  <si>
    <r>
      <t>碘吸附值≥850</t>
    </r>
    <r>
      <rPr>
        <sz val="12"/>
        <color rgb="FF000000"/>
        <rFont val="微软雅黑"/>
        <family val="2"/>
        <charset val="134"/>
      </rPr>
      <t>mg/g
比表面积≥1000㎡/g</t>
    </r>
    <phoneticPr fontId="1" type="noConversion"/>
  </si>
  <si>
    <t>备注</t>
  </si>
  <si>
    <t>厂房编号</t>
  </si>
  <si>
    <t>设备编号</t>
  </si>
  <si>
    <t>服务范围</t>
  </si>
  <si>
    <t>风量（CMH）</t>
  </si>
  <si>
    <t>数量（套）</t>
  </si>
  <si>
    <t>处理工艺</t>
  </si>
  <si>
    <t>排气筒编号</t>
  </si>
  <si>
    <t>丝印区</t>
  </si>
  <si>
    <t>供应商1填写</t>
    <phoneticPr fontId="1" type="noConversion"/>
  </si>
  <si>
    <t>供应商2填写</t>
    <phoneticPr fontId="1" type="noConversion"/>
  </si>
  <si>
    <t>供应商3填写</t>
    <phoneticPr fontId="1" type="noConversion"/>
  </si>
  <si>
    <t>永磁电机，国标一级能效</t>
    <phoneticPr fontId="1" type="noConversion"/>
  </si>
  <si>
    <t>≥4500</t>
    <phoneticPr fontId="1" type="noConversion"/>
  </si>
  <si>
    <t>厂家设计：长*宽*高
（满足平面图纸要求）</t>
    <phoneticPr fontId="1" type="noConversion"/>
  </si>
  <si>
    <r>
      <t xml:space="preserve">单台催化燃烧箱体尺寸（mm）
</t>
    </r>
    <r>
      <rPr>
        <sz val="12"/>
        <color rgb="FFFF0000"/>
        <rFont val="微软雅黑"/>
        <family val="2"/>
        <charset val="134"/>
      </rPr>
      <t>注：仅填写箱体本体尺寸，不包含底部支架、平台和爬梯等</t>
    </r>
    <phoneticPr fontId="1" type="noConversion"/>
  </si>
  <si>
    <r>
      <t xml:space="preserve">单台蜂窝沸石箱体尺寸（mm）
</t>
    </r>
    <r>
      <rPr>
        <sz val="12"/>
        <color rgb="FFFF0000"/>
        <rFont val="微软雅黑"/>
        <family val="2"/>
        <charset val="134"/>
      </rPr>
      <t>注：仅填写箱体本体尺寸，不包含底部支架、平台和爬梯等</t>
    </r>
    <phoneticPr fontId="1" type="noConversion"/>
  </si>
  <si>
    <t>设备荷载要求
（满足图纸中荷载要求）</t>
    <phoneticPr fontId="1" type="noConversion"/>
  </si>
  <si>
    <t>不满足要求废标</t>
    <phoneticPr fontId="1" type="noConversion"/>
  </si>
  <si>
    <t>满足图纸中荷载要求</t>
    <phoneticPr fontId="1" type="noConversion"/>
  </si>
  <si>
    <t>G4：1层；阻燃防静电型；尺寸厂家设计
F7：1层；阻燃防静电型；尺寸厂家设计
F9：1层；阻燃防静电型；尺寸厂家设计</t>
    <phoneticPr fontId="1" type="noConversion"/>
  </si>
  <si>
    <t>蜂窝沸石吸附箱数量（台）</t>
    <phoneticPr fontId="1" type="noConversion"/>
  </si>
  <si>
    <t>催化燃烧设备数量（台）</t>
    <phoneticPr fontId="1" type="noConversion"/>
  </si>
  <si>
    <t>活性炭吸附箱数量（台）</t>
    <phoneticPr fontId="1" type="noConversion"/>
  </si>
  <si>
    <t>干式过滤器数量（台）</t>
    <phoneticPr fontId="1" type="noConversion"/>
  </si>
  <si>
    <t>脱附风机</t>
    <phoneticPr fontId="1" type="noConversion"/>
  </si>
  <si>
    <t>主风机数量（台）</t>
    <phoneticPr fontId="1" type="noConversion"/>
  </si>
  <si>
    <t>单台主风机</t>
    <phoneticPr fontId="1" type="noConversion"/>
  </si>
  <si>
    <t>脱附风机（台）</t>
    <phoneticPr fontId="1" type="noConversion"/>
  </si>
  <si>
    <t>2（1用1备）</t>
    <phoneticPr fontId="1" type="noConversion"/>
  </si>
  <si>
    <t>主变频器数量（台）</t>
    <phoneticPr fontId="1" type="noConversion"/>
  </si>
  <si>
    <t>蜂窝沸石参数</t>
    <phoneticPr fontId="1" type="noConversion"/>
  </si>
  <si>
    <t>疏水阻燃性蜂窝沸石，100mm×100mm×100mm，净化效率≥95%，使用寿命≥5年</t>
    <phoneticPr fontId="1" type="noConversion"/>
  </si>
  <si>
    <t>单台蜂窝沸石填料体积(m³/台)</t>
    <phoneticPr fontId="1" type="noConversion"/>
  </si>
  <si>
    <t>催化燃烧设备参数</t>
    <phoneticPr fontId="1" type="noConversion"/>
  </si>
  <si>
    <t>进风主管：1个，≥DN80，带盲板封堵
烟囱：2个，≥DN80，带盲板封堵</t>
    <phoneticPr fontId="1" type="noConversion"/>
  </si>
  <si>
    <t>进口主风管温度变送器（台）</t>
    <phoneticPr fontId="1" type="noConversion"/>
  </si>
  <si>
    <t>蜂窝沸石箱体内温度变送器（台）</t>
    <phoneticPr fontId="1" type="noConversion"/>
  </si>
  <si>
    <t>8台</t>
    <phoneticPr fontId="1" type="noConversion"/>
  </si>
  <si>
    <t>配置最优得满分，其它依次减1分；最低分2分；</t>
    <phoneticPr fontId="1" type="noConversion"/>
  </si>
  <si>
    <t>其它仪表（台）</t>
    <phoneticPr fontId="1" type="noConversion"/>
  </si>
  <si>
    <t>厂家提供</t>
    <phoneticPr fontId="1" type="noConversion"/>
  </si>
  <si>
    <t>主风机材质</t>
    <phoneticPr fontId="1" type="noConversion"/>
  </si>
  <si>
    <t>辅风机</t>
    <phoneticPr fontId="1" type="noConversion"/>
  </si>
  <si>
    <t>补冷风机</t>
    <phoneticPr fontId="1" type="noConversion"/>
  </si>
  <si>
    <t>风量：4000CMH；静压：≥3000Pa；功率：≥5.5Kw；强冷变频；喉口防爆；</t>
    <phoneticPr fontId="1" type="noConversion"/>
  </si>
  <si>
    <t>风量：4000CMH；静压：≥3000Pa；功率：≥5.5Kw；</t>
    <phoneticPr fontId="1" type="noConversion"/>
  </si>
  <si>
    <t>≥3</t>
    <phoneticPr fontId="1" type="noConversion"/>
  </si>
  <si>
    <t>蜂窝沸石吸附箱材质</t>
    <phoneticPr fontId="1" type="noConversion"/>
  </si>
  <si>
    <t>蜂窝沸石吸附箱厚度(mm)</t>
    <phoneticPr fontId="1" type="noConversion"/>
  </si>
  <si>
    <t>催化燃烧材质</t>
    <phoneticPr fontId="1" type="noConversion"/>
  </si>
  <si>
    <t>催化燃烧厚度(mm)</t>
    <phoneticPr fontId="1" type="noConversion"/>
  </si>
  <si>
    <t>电加热功率Kw</t>
    <phoneticPr fontId="1" type="noConversion"/>
  </si>
  <si>
    <t>加热管材质</t>
    <phoneticPr fontId="1" type="noConversion"/>
  </si>
  <si>
    <t>蜂窝沸石吸附箱品牌</t>
    <phoneticPr fontId="1" type="noConversion"/>
  </si>
  <si>
    <t>蜂窝沸石品牌</t>
    <phoneticPr fontId="1" type="noConversion"/>
  </si>
  <si>
    <t>催化剂品牌</t>
    <phoneticPr fontId="1" type="noConversion"/>
  </si>
  <si>
    <t>催化燃烧设备品牌</t>
    <phoneticPr fontId="1" type="noConversion"/>
  </si>
  <si>
    <t>配置最优得满分，其它依次减1分，最低分2分；</t>
    <phoneticPr fontId="1" type="noConversion"/>
  </si>
  <si>
    <t>内胆SUS304，外壳Q235碳钢防腐</t>
    <phoneticPr fontId="1" type="noConversion"/>
  </si>
  <si>
    <t>≥175</t>
    <phoneticPr fontId="1" type="noConversion"/>
  </si>
  <si>
    <t>SUS304</t>
    <phoneticPr fontId="1" type="noConversion"/>
  </si>
  <si>
    <t>补冷风机（台）</t>
    <phoneticPr fontId="1" type="noConversion"/>
  </si>
  <si>
    <t>低于下限值废标；</t>
    <phoneticPr fontId="1" type="noConversion"/>
  </si>
  <si>
    <t>不满足要求废标；</t>
    <phoneticPr fontId="1" type="noConversion"/>
  </si>
  <si>
    <t>内胆≥3，外壳≥3</t>
    <phoneticPr fontId="1" type="noConversion"/>
  </si>
  <si>
    <t>5车间</t>
    <phoneticPr fontId="1" type="noConversion"/>
  </si>
  <si>
    <t>5车间</t>
    <phoneticPr fontId="1" type="noConversion"/>
  </si>
  <si>
    <t>VOF-5#-1-1</t>
  </si>
  <si>
    <t>VOF-5#-2-1</t>
  </si>
  <si>
    <t>VOF-5#-3-1</t>
  </si>
  <si>
    <t>层压及附属真空泵</t>
  </si>
  <si>
    <t>接线盒焊接区</t>
  </si>
  <si>
    <t>1#
（两套系统共用1个烟囱）</t>
    <phoneticPr fontId="1" type="noConversion"/>
  </si>
  <si>
    <t>2#</t>
    <phoneticPr fontId="1" type="noConversion"/>
  </si>
  <si>
    <t>设备入口处静压≥2000pa</t>
  </si>
  <si>
    <r>
      <rPr>
        <b/>
        <sz val="9"/>
        <rFont val="宋体"/>
        <family val="3"/>
        <charset val="134"/>
      </rPr>
      <t>新增：</t>
    </r>
    <r>
      <rPr>
        <sz val="9"/>
        <rFont val="宋体"/>
        <family val="3"/>
        <charset val="134"/>
      </rPr>
      <t xml:space="preserve">干式过滤器（1用）+蜂窝沸石吸附箱（2吸1脱）+催化燃烧塔（1用）+风机（2用1备）+烟囱带井字架（配“Z字”步梯）；
</t>
    </r>
    <r>
      <rPr>
        <b/>
        <sz val="9"/>
        <rFont val="宋体"/>
        <family val="3"/>
        <charset val="134"/>
      </rPr>
      <t>改造利旧设备：</t>
    </r>
    <r>
      <rPr>
        <sz val="9"/>
        <rFont val="宋体"/>
        <family val="3"/>
        <charset val="134"/>
      </rPr>
      <t>利旧的两级活性炭吸附箱需新增喷淋装置，其要求与技术要求中描述一致；烟囱、监测口及检测平台等，并按照要求新增仪表等，数据接入FMCS系统。排放口需参照进《排污单位污染物排放口监测点位设置技术规范》（HJ1405-2024）进行合规改造。</t>
    </r>
    <phoneticPr fontId="1" type="noConversion"/>
  </si>
  <si>
    <r>
      <rPr>
        <b/>
        <sz val="9"/>
        <rFont val="宋体"/>
        <family val="3"/>
        <charset val="134"/>
      </rPr>
      <t>全套更换：</t>
    </r>
    <r>
      <rPr>
        <sz val="9"/>
        <rFont val="宋体"/>
        <family val="3"/>
        <charset val="134"/>
      </rPr>
      <t>丝网过滤器（1用1备）+高低压静电除油+一级活性炭箱（1用1备）+二级活性炭箱（1用1备）+风机（1用1备）+烟囱带井字架（配“Z字”步梯）</t>
    </r>
    <phoneticPr fontId="1" type="noConversion"/>
  </si>
  <si>
    <r>
      <rPr>
        <b/>
        <sz val="9"/>
        <rFont val="宋体"/>
        <family val="3"/>
        <charset val="134"/>
      </rPr>
      <t>局部改造：</t>
    </r>
    <r>
      <rPr>
        <sz val="9"/>
        <rFont val="宋体"/>
        <family val="3"/>
        <charset val="134"/>
      </rPr>
      <t xml:space="preserve">
1、喷淋改造；
2、自控改造
3、合规改造（取样口及取样平台等合）</t>
    </r>
    <phoneticPr fontId="1" type="noConversion"/>
  </si>
  <si>
    <t>3（2吸1脱）</t>
    <phoneticPr fontId="1" type="noConversion"/>
  </si>
  <si>
    <t>3（2用1备）</t>
    <phoneticPr fontId="1" type="noConversion"/>
  </si>
  <si>
    <t>≥12500</t>
    <phoneticPr fontId="1" type="noConversion"/>
  </si>
  <si>
    <t>≥2.1m³/台</t>
    <phoneticPr fontId="1" type="noConversion"/>
  </si>
  <si>
    <t>4台</t>
    <phoneticPr fontId="1" type="noConversion"/>
  </si>
  <si>
    <t>干式过滤器：3台
蜂窝沸石吸附箱：3台
活性炭吸附箱：4台
催化燃烧塔：1台
阻火器：5台
共计：16台</t>
    <phoneticPr fontId="1" type="noConversion"/>
  </si>
  <si>
    <t>干式过滤器：3台
蜂窝沸石吸附箱：3台
活性炭吸附箱：4台
催化燃烧塔：1台
共计：11台</t>
    <phoneticPr fontId="1" type="noConversion"/>
  </si>
  <si>
    <t>6台</t>
    <phoneticPr fontId="1" type="noConversion"/>
  </si>
  <si>
    <t>防护等级不低于IP56，室内放置，户外双层防水型，表面喷塑处理，设置降温风扇装置，柜内温度≤40度</t>
    <phoneticPr fontId="1" type="noConversion"/>
  </si>
  <si>
    <t>1、检维修通道：≥1米
2、蜂窝沸石吸附箱和一级活性炭吸附箱进口需安装阻火器
3、有机排风机采用喉口防爆型风机，喉口防爆等级BT4
4、蜂窝沸石吸附箱和活性炭吸附箱内设置消防喷淋（温控），火灾时自动进行喷淋灭火，并联锁风机
5、系统防静电接地，烟囱防雷接地，法兰连接处采用编织软铜线静电跨接
6、催化燃烧塔前后设置阻火器
7、催化燃烧塔进风口设置LEL
8、催化燃烧塔设置泄爆口</t>
    <phoneticPr fontId="1" type="noConversion"/>
  </si>
  <si>
    <t>≥25 （与层压处理系统共用)</t>
    <phoneticPr fontId="1" type="noConversion"/>
  </si>
  <si>
    <t>技术指标</t>
    <phoneticPr fontId="1" type="noConversion"/>
  </si>
  <si>
    <t>评分项目</t>
    <phoneticPr fontId="1" type="noConversion"/>
  </si>
  <si>
    <t>技术要求内容</t>
    <phoneticPr fontId="1" type="noConversion"/>
  </si>
  <si>
    <t xml:space="preserve"> 供应商填写内容</t>
    <phoneticPr fontId="1" type="noConversion"/>
  </si>
  <si>
    <t>基础指标偏离程度
(Ay=a1+a2)
(系统目标)</t>
    <phoneticPr fontId="1" type="noConversion"/>
  </si>
  <si>
    <t>单台风机</t>
    <phoneticPr fontId="1" type="noConversion"/>
  </si>
  <si>
    <t>国标一级能效</t>
    <phoneticPr fontId="1" type="noConversion"/>
  </si>
  <si>
    <r>
      <t xml:space="preserve">单台过滤除油器尺寸（m）
</t>
    </r>
    <r>
      <rPr>
        <sz val="12"/>
        <color rgb="FFFF0000"/>
        <rFont val="宋体"/>
        <family val="3"/>
        <charset val="134"/>
      </rPr>
      <t>注：仅填写箱体本体尺寸，不包含护栏、支架等</t>
    </r>
    <phoneticPr fontId="1" type="noConversion"/>
  </si>
  <si>
    <t>厂家设计：长*宽*高</t>
    <phoneticPr fontId="1" type="noConversion"/>
  </si>
  <si>
    <r>
      <t xml:space="preserve">单台一级活性炭箱体尺寸（mm）
</t>
    </r>
    <r>
      <rPr>
        <sz val="12"/>
        <color rgb="FFFF0000"/>
        <rFont val="宋体"/>
        <family val="3"/>
        <charset val="134"/>
      </rPr>
      <t>（注：仅填写箱体本体尺寸，不包含支架、护栏等）</t>
    </r>
    <phoneticPr fontId="1" type="noConversion"/>
  </si>
  <si>
    <r>
      <t xml:space="preserve">单台二级活性炭箱体尺寸（mm）
</t>
    </r>
    <r>
      <rPr>
        <sz val="12"/>
        <color rgb="FFFF0000"/>
        <rFont val="宋体"/>
        <family val="3"/>
        <charset val="134"/>
      </rPr>
      <t>（注：仅填写箱体本体尺寸，不包含支架、护栏等）</t>
    </r>
    <phoneticPr fontId="1" type="noConversion"/>
  </si>
  <si>
    <t>填料参数</t>
    <phoneticPr fontId="1" type="noConversion"/>
  </si>
  <si>
    <t>单台除油过滤器过滤参数</t>
  </si>
  <si>
    <t>不锈钢丝网：单层≥50mm/层 ，共设置2层</t>
  </si>
  <si>
    <t>单台高低压静电除油过滤器过滤参数</t>
  </si>
  <si>
    <t>1、至少串联3级静电除油模块
2、截面风速应≤1.5m/s，停留时间应≥2s</t>
  </si>
  <si>
    <t>活性炭参数</t>
  </si>
  <si>
    <t>碘吸附值≥850mg/g
比表面积≥1000m2/g</t>
  </si>
  <si>
    <t>单台活性炭填料体积(m3/台)</t>
  </si>
  <si>
    <t>主风管温度变送器（台）</t>
    <phoneticPr fontId="1" type="noConversion"/>
  </si>
  <si>
    <t>可信性
(Ax)</t>
    <phoneticPr fontId="1" type="noConversion"/>
  </si>
  <si>
    <t>投标技术文件一起提供</t>
    <phoneticPr fontId="1" type="noConversion"/>
  </si>
  <si>
    <t>设计原理可靠性（B）
(数量面积等)</t>
    <phoneticPr fontId="1" type="noConversion"/>
  </si>
  <si>
    <t>风机材质</t>
    <phoneticPr fontId="1" type="noConversion"/>
  </si>
  <si>
    <t>风机数量(台)</t>
    <phoneticPr fontId="1" type="noConversion"/>
  </si>
  <si>
    <t>2台（1用1备），强冷变频电机</t>
    <phoneticPr fontId="1" type="noConversion"/>
  </si>
  <si>
    <t>变频器数量（台）</t>
    <phoneticPr fontId="1" type="noConversion"/>
  </si>
  <si>
    <t>2台（1用1备）</t>
    <phoneticPr fontId="1" type="noConversion"/>
  </si>
  <si>
    <t>≥4</t>
    <phoneticPr fontId="1" type="noConversion"/>
  </si>
  <si>
    <t>关键部件用料优劣性
(C)
(品牌性能材质及结构形式等)</t>
    <phoneticPr fontId="1" type="noConversion"/>
  </si>
  <si>
    <t>除油过滤器品牌</t>
    <phoneticPr fontId="1" type="noConversion"/>
  </si>
  <si>
    <t>高低压静电除油器品牌</t>
    <phoneticPr fontId="1" type="noConversion"/>
  </si>
  <si>
    <t>≥25（与丝印处理系统共用）</t>
    <phoneticPr fontId="1" type="noConversion"/>
  </si>
  <si>
    <t>评价模型</t>
    <phoneticPr fontId="1" type="noConversion"/>
  </si>
  <si>
    <t>≥13000</t>
    <phoneticPr fontId="1" type="noConversion"/>
  </si>
  <si>
    <t>≥2.4 m3/台</t>
    <phoneticPr fontId="1" type="noConversion"/>
  </si>
  <si>
    <t>干式过滤器：2台
静电除油设备：2台
活性炭吸附箱：4台
阻火器：2台
共计：10台</t>
    <phoneticPr fontId="1" type="noConversion"/>
  </si>
  <si>
    <t>干式过滤器：2台
静电除油设备：2台
活性炭吸附箱：4台
共计：8台</t>
    <phoneticPr fontId="1" type="noConversion"/>
  </si>
  <si>
    <t>1、检维修通道：≥1米
2、防雷及静电接地：按标准设计；风管法兰：设置导静电跨接
3、风机喉口防爆，防爆等级BT4
4、静电除油装置前后安装70℃非熔断式防火阀，内部配置二氧化碳自动灭火装置（温控），并联锁风机；
5、活性炭吸附箱内设置消防喷淋（温控），火灾时自动进行喷淋灭火，并联锁风机</t>
    <phoneticPr fontId="1" type="noConversion"/>
  </si>
  <si>
    <t>设备利旧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</si>
</sst>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indexed="8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11"/>
      <color theme="1"/>
      <name val="等线"/>
      <family val="2"/>
      <scheme val="minor"/>
    </font>
    <font>
      <b/>
      <sz val="12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name val="等线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/>
    <xf numFmtId="0" fontId="2" fillId="0" borderId="0"/>
    <xf numFmtId="0" fontId="2" fillId="0" borderId="0">
      <alignment vertical="center"/>
    </xf>
  </cellStyleXfs>
  <cellXfs count="120">
    <xf numFmtId="0" fontId="0" fillId="0" borderId="0" xfId="0"/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31" fontId="7" fillId="3" borderId="1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13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3" borderId="1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3" borderId="15" xfId="0" applyNumberFormat="1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vertical="center" wrapText="1"/>
      <protection locked="0"/>
    </xf>
    <xf numFmtId="0" fontId="24" fillId="0" borderId="1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31" fontId="2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left" vertical="center" wrapText="1"/>
      <protection locked="0"/>
    </xf>
    <xf numFmtId="0" fontId="22" fillId="0" borderId="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vertical="center" wrapText="1"/>
      <protection locked="0"/>
    </xf>
    <xf numFmtId="0" fontId="22" fillId="0" borderId="3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6">
    <cellStyle name="百分比 2" xfId="2" xr:uid="{00000000-0005-0000-0000-000000000000}"/>
    <cellStyle name="常规" xfId="0" builtinId="0"/>
    <cellStyle name="常规 2" xfId="3" xr:uid="{00000000-0005-0000-0000-000002000000}"/>
    <cellStyle name="常规 2 2" xfId="4" xr:uid="{00000000-0005-0000-0000-000003000000}"/>
    <cellStyle name="常规 3" xfId="1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8"/>
  <sheetViews>
    <sheetView tabSelected="1" zoomScale="115" zoomScaleNormal="115" workbookViewId="0">
      <selection activeCell="D6" sqref="D6"/>
    </sheetView>
  </sheetViews>
  <sheetFormatPr defaultRowHeight="13.8" x14ac:dyDescent="0.25"/>
  <cols>
    <col min="2" max="2" width="8.88671875" bestFit="1" customWidth="1"/>
    <col min="3" max="3" width="10.6640625" bestFit="1" customWidth="1"/>
    <col min="4" max="4" width="15.6640625" bestFit="1" customWidth="1"/>
    <col min="5" max="5" width="11.77734375" bestFit="1" customWidth="1"/>
    <col min="6" max="6" width="10.44140625" bestFit="1" customWidth="1"/>
    <col min="7" max="7" width="38.44140625" customWidth="1"/>
    <col min="8" max="8" width="11.5546875" customWidth="1"/>
    <col min="9" max="9" width="21.6640625" bestFit="1" customWidth="1"/>
  </cols>
  <sheetData>
    <row r="3" spans="2:9" x14ac:dyDescent="0.25">
      <c r="B3" s="29"/>
      <c r="C3" s="29"/>
      <c r="D3" s="29"/>
      <c r="E3" s="29"/>
      <c r="F3" s="29"/>
    </row>
    <row r="4" spans="2:9" ht="15.6" x14ac:dyDescent="0.25">
      <c r="B4" s="30"/>
      <c r="C4" s="31"/>
      <c r="D4" s="31"/>
      <c r="E4" s="31"/>
      <c r="F4" s="31"/>
    </row>
    <row r="5" spans="2:9" ht="31.8" customHeight="1" x14ac:dyDescent="0.25">
      <c r="B5" s="58" t="s">
        <v>94</v>
      </c>
      <c r="C5" s="58" t="s">
        <v>95</v>
      </c>
      <c r="D5" s="58" t="s">
        <v>96</v>
      </c>
      <c r="E5" s="59" t="s">
        <v>97</v>
      </c>
      <c r="F5" s="59" t="s">
        <v>98</v>
      </c>
      <c r="G5" s="58" t="s">
        <v>99</v>
      </c>
      <c r="H5" s="59" t="s">
        <v>100</v>
      </c>
      <c r="I5" s="59" t="s">
        <v>93</v>
      </c>
    </row>
    <row r="6" spans="2:9" ht="134.4" customHeight="1" x14ac:dyDescent="0.25">
      <c r="B6" s="60" t="s">
        <v>159</v>
      </c>
      <c r="C6" s="61" t="s">
        <v>161</v>
      </c>
      <c r="D6" s="60" t="s">
        <v>101</v>
      </c>
      <c r="E6" s="61">
        <v>25000</v>
      </c>
      <c r="F6" s="61">
        <v>1</v>
      </c>
      <c r="G6" s="62" t="s">
        <v>169</v>
      </c>
      <c r="H6" s="63" t="s">
        <v>166</v>
      </c>
      <c r="I6" s="61" t="s">
        <v>168</v>
      </c>
    </row>
    <row r="7" spans="2:9" ht="73.2" customHeight="1" x14ac:dyDescent="0.25">
      <c r="B7" s="60" t="s">
        <v>160</v>
      </c>
      <c r="C7" s="61" t="s">
        <v>162</v>
      </c>
      <c r="D7" s="60" t="s">
        <v>164</v>
      </c>
      <c r="E7" s="61">
        <v>13000</v>
      </c>
      <c r="F7" s="61">
        <v>1</v>
      </c>
      <c r="G7" s="62" t="s">
        <v>170</v>
      </c>
      <c r="H7" s="64"/>
      <c r="I7" s="61" t="s">
        <v>168</v>
      </c>
    </row>
    <row r="8" spans="2:9" ht="87" customHeight="1" x14ac:dyDescent="0.25">
      <c r="B8" s="60" t="s">
        <v>159</v>
      </c>
      <c r="C8" s="61" t="s">
        <v>163</v>
      </c>
      <c r="D8" s="60" t="s">
        <v>165</v>
      </c>
      <c r="E8" s="61">
        <v>2000</v>
      </c>
      <c r="F8" s="61">
        <v>1</v>
      </c>
      <c r="G8" s="62" t="s">
        <v>171</v>
      </c>
      <c r="H8" s="61" t="s">
        <v>167</v>
      </c>
      <c r="I8" s="61" t="s">
        <v>222</v>
      </c>
    </row>
  </sheetData>
  <mergeCells count="1">
    <mergeCell ref="H6:H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51A73-BF3D-4001-B860-A5E053E96854}">
  <dimension ref="A1:L86"/>
  <sheetViews>
    <sheetView zoomScale="55" zoomScaleNormal="55" workbookViewId="0">
      <selection activeCell="E20" sqref="E20"/>
    </sheetView>
  </sheetViews>
  <sheetFormatPr defaultRowHeight="13.8" x14ac:dyDescent="0.25"/>
  <cols>
    <col min="1" max="1" width="11.21875" style="11" customWidth="1"/>
    <col min="2" max="2" width="12.6640625" customWidth="1"/>
    <col min="3" max="3" width="43.88671875" customWidth="1"/>
    <col min="4" max="4" width="15.77734375" customWidth="1"/>
    <col min="5" max="5" width="63.88671875" style="14" customWidth="1"/>
    <col min="6" max="6" width="41" bestFit="1" customWidth="1"/>
    <col min="7" max="7" width="11" hidden="1" customWidth="1"/>
    <col min="8" max="8" width="44.44140625" customWidth="1"/>
    <col min="9" max="9" width="11.77734375" hidden="1" customWidth="1"/>
    <col min="10" max="10" width="43.109375" customWidth="1"/>
    <col min="11" max="11" width="13.21875" hidden="1" customWidth="1"/>
    <col min="12" max="12" width="61.5546875" customWidth="1"/>
  </cols>
  <sheetData>
    <row r="1" spans="1:12" ht="27.45" customHeight="1" thickBot="1" x14ac:dyDescent="0.3"/>
    <row r="2" spans="1:12" ht="34.049999999999997" customHeight="1" x14ac:dyDescent="0.25">
      <c r="A2" s="3"/>
      <c r="B2" s="56"/>
      <c r="C2" s="57"/>
      <c r="D2" s="25"/>
      <c r="E2" s="25"/>
      <c r="F2" s="53" t="s">
        <v>102</v>
      </c>
      <c r="G2" s="53"/>
      <c r="H2" s="53" t="s">
        <v>103</v>
      </c>
      <c r="I2" s="53"/>
      <c r="J2" s="53" t="s">
        <v>104</v>
      </c>
      <c r="K2" s="53"/>
      <c r="L2" s="4"/>
    </row>
    <row r="3" spans="1:12" s="11" customFormat="1" ht="27.45" customHeight="1" x14ac:dyDescent="0.25">
      <c r="A3" s="22"/>
      <c r="B3" s="54" t="s">
        <v>85</v>
      </c>
      <c r="C3" s="54"/>
      <c r="D3" s="26" t="s">
        <v>76</v>
      </c>
      <c r="E3" s="26" t="s">
        <v>86</v>
      </c>
      <c r="F3" s="26" t="s">
        <v>87</v>
      </c>
      <c r="G3" s="12" t="s">
        <v>88</v>
      </c>
      <c r="H3" s="26" t="s">
        <v>87</v>
      </c>
      <c r="I3" s="12" t="s">
        <v>88</v>
      </c>
      <c r="J3" s="26" t="s">
        <v>87</v>
      </c>
      <c r="K3" s="12" t="s">
        <v>88</v>
      </c>
      <c r="L3" s="28" t="s">
        <v>74</v>
      </c>
    </row>
    <row r="4" spans="1:12" ht="28.8" customHeight="1" x14ac:dyDescent="0.25">
      <c r="A4" s="55" t="s">
        <v>1</v>
      </c>
      <c r="B4" s="48" t="s">
        <v>5</v>
      </c>
      <c r="C4" s="47"/>
      <c r="D4" s="24" t="s">
        <v>77</v>
      </c>
      <c r="E4" s="24">
        <v>25000</v>
      </c>
      <c r="F4" s="23"/>
      <c r="G4" s="13"/>
      <c r="H4" s="23"/>
      <c r="I4" s="13"/>
      <c r="J4" s="23"/>
      <c r="K4" s="13"/>
      <c r="L4" s="5" t="s">
        <v>75</v>
      </c>
    </row>
    <row r="5" spans="1:12" ht="30" customHeight="1" x14ac:dyDescent="0.25">
      <c r="A5" s="55"/>
      <c r="B5" s="34" t="s">
        <v>117</v>
      </c>
      <c r="C5" s="35"/>
      <c r="D5" s="24" t="s">
        <v>77</v>
      </c>
      <c r="E5" s="24">
        <v>1</v>
      </c>
      <c r="F5" s="23"/>
      <c r="G5" s="13"/>
      <c r="H5" s="23"/>
      <c r="I5" s="13"/>
      <c r="J5" s="23"/>
      <c r="K5" s="13"/>
      <c r="L5" s="5" t="s">
        <v>75</v>
      </c>
    </row>
    <row r="6" spans="1:12" ht="30" customHeight="1" x14ac:dyDescent="0.25">
      <c r="A6" s="55"/>
      <c r="B6" s="34" t="s">
        <v>114</v>
      </c>
      <c r="C6" s="35"/>
      <c r="D6" s="24" t="s">
        <v>77</v>
      </c>
      <c r="E6" s="24" t="s">
        <v>172</v>
      </c>
      <c r="F6" s="23"/>
      <c r="G6" s="13"/>
      <c r="H6" s="23"/>
      <c r="I6" s="13"/>
      <c r="J6" s="23"/>
      <c r="K6" s="13"/>
      <c r="L6" s="5" t="s">
        <v>75</v>
      </c>
    </row>
    <row r="7" spans="1:12" ht="30" customHeight="1" x14ac:dyDescent="0.25">
      <c r="A7" s="55"/>
      <c r="B7" s="34" t="s">
        <v>115</v>
      </c>
      <c r="C7" s="35"/>
      <c r="D7" s="24" t="s">
        <v>77</v>
      </c>
      <c r="E7" s="24">
        <v>1</v>
      </c>
      <c r="F7" s="23"/>
      <c r="G7" s="13"/>
      <c r="H7" s="23"/>
      <c r="I7" s="13"/>
      <c r="J7" s="23"/>
      <c r="K7" s="13"/>
      <c r="L7" s="5" t="s">
        <v>75</v>
      </c>
    </row>
    <row r="8" spans="1:12" ht="30" customHeight="1" x14ac:dyDescent="0.25">
      <c r="A8" s="55"/>
      <c r="B8" s="34" t="s">
        <v>116</v>
      </c>
      <c r="C8" s="35"/>
      <c r="D8" s="24" t="s">
        <v>77</v>
      </c>
      <c r="E8" s="24">
        <v>0</v>
      </c>
      <c r="F8" s="23"/>
      <c r="G8" s="13"/>
      <c r="H8" s="23"/>
      <c r="I8" s="13"/>
      <c r="J8" s="23"/>
      <c r="K8" s="13"/>
      <c r="L8" s="5" t="s">
        <v>75</v>
      </c>
    </row>
    <row r="9" spans="1:12" ht="30" customHeight="1" x14ac:dyDescent="0.25">
      <c r="A9" s="55"/>
      <c r="B9" s="34" t="s">
        <v>119</v>
      </c>
      <c r="C9" s="35"/>
      <c r="D9" s="24" t="s">
        <v>77</v>
      </c>
      <c r="E9" s="24" t="s">
        <v>173</v>
      </c>
      <c r="F9" s="23"/>
      <c r="G9" s="13"/>
      <c r="H9" s="23"/>
      <c r="I9" s="13"/>
      <c r="J9" s="23"/>
      <c r="K9" s="13"/>
      <c r="L9" s="5" t="s">
        <v>75</v>
      </c>
    </row>
    <row r="10" spans="1:12" ht="30" customHeight="1" x14ac:dyDescent="0.25">
      <c r="A10" s="55"/>
      <c r="B10" s="34" t="s">
        <v>123</v>
      </c>
      <c r="C10" s="35"/>
      <c r="D10" s="24" t="s">
        <v>77</v>
      </c>
      <c r="E10" s="24" t="s">
        <v>173</v>
      </c>
      <c r="F10" s="23"/>
      <c r="G10" s="13"/>
      <c r="H10" s="23"/>
      <c r="I10" s="13"/>
      <c r="J10" s="23"/>
      <c r="K10" s="13"/>
      <c r="L10" s="5" t="s">
        <v>75</v>
      </c>
    </row>
    <row r="11" spans="1:12" ht="30" customHeight="1" x14ac:dyDescent="0.25">
      <c r="A11" s="55"/>
      <c r="B11" s="34" t="s">
        <v>121</v>
      </c>
      <c r="C11" s="35"/>
      <c r="D11" s="24" t="s">
        <v>77</v>
      </c>
      <c r="E11" s="24" t="s">
        <v>122</v>
      </c>
      <c r="F11" s="23"/>
      <c r="G11" s="13"/>
      <c r="H11" s="23"/>
      <c r="I11" s="13"/>
      <c r="J11" s="23"/>
      <c r="K11" s="13"/>
      <c r="L11" s="5" t="s">
        <v>75</v>
      </c>
    </row>
    <row r="12" spans="1:12" ht="30" customHeight="1" x14ac:dyDescent="0.25">
      <c r="A12" s="55"/>
      <c r="B12" s="34" t="s">
        <v>155</v>
      </c>
      <c r="C12" s="35"/>
      <c r="D12" s="24" t="s">
        <v>77</v>
      </c>
      <c r="E12" s="24" t="s">
        <v>122</v>
      </c>
      <c r="F12" s="23"/>
      <c r="G12" s="13"/>
      <c r="H12" s="23"/>
      <c r="I12" s="13"/>
      <c r="J12" s="23"/>
      <c r="K12" s="13"/>
      <c r="L12" s="5" t="s">
        <v>75</v>
      </c>
    </row>
    <row r="13" spans="1:12" ht="30" customHeight="1" x14ac:dyDescent="0.25">
      <c r="A13" s="55"/>
      <c r="B13" s="48" t="s">
        <v>25</v>
      </c>
      <c r="C13" s="48"/>
      <c r="D13" s="24" t="s">
        <v>77</v>
      </c>
      <c r="E13" s="1" t="s">
        <v>182</v>
      </c>
      <c r="F13" s="23"/>
      <c r="G13" s="13"/>
      <c r="H13" s="23"/>
      <c r="I13" s="13"/>
      <c r="J13" s="23"/>
      <c r="K13" s="13"/>
      <c r="L13" s="5" t="s">
        <v>75</v>
      </c>
    </row>
    <row r="14" spans="1:12" ht="39" customHeight="1" x14ac:dyDescent="0.25">
      <c r="A14" s="52"/>
      <c r="B14" s="48" t="s">
        <v>41</v>
      </c>
      <c r="C14" s="48"/>
      <c r="D14" s="24" t="s">
        <v>77</v>
      </c>
      <c r="E14" s="2" t="s">
        <v>42</v>
      </c>
      <c r="F14" s="23"/>
      <c r="G14" s="13"/>
      <c r="H14" s="23"/>
      <c r="I14" s="13"/>
      <c r="J14" s="23"/>
      <c r="K14" s="13"/>
      <c r="L14" s="5" t="s">
        <v>75</v>
      </c>
    </row>
    <row r="15" spans="1:12" ht="36.6" customHeight="1" x14ac:dyDescent="0.25">
      <c r="A15" s="39" t="s">
        <v>2</v>
      </c>
      <c r="B15" s="48" t="s">
        <v>120</v>
      </c>
      <c r="C15" s="23" t="s">
        <v>26</v>
      </c>
      <c r="D15" s="23">
        <v>15</v>
      </c>
      <c r="E15" s="23">
        <v>30</v>
      </c>
      <c r="F15" s="23"/>
      <c r="G15" s="13"/>
      <c r="H15" s="23"/>
      <c r="I15" s="13"/>
      <c r="J15" s="23"/>
      <c r="K15" s="13"/>
      <c r="L15" s="6"/>
    </row>
    <row r="16" spans="1:12" ht="35.4" customHeight="1" x14ac:dyDescent="0.25">
      <c r="A16" s="40"/>
      <c r="B16" s="48"/>
      <c r="C16" s="23" t="s">
        <v>78</v>
      </c>
      <c r="D16" s="24" t="s">
        <v>77</v>
      </c>
      <c r="E16" s="23" t="s">
        <v>105</v>
      </c>
      <c r="F16" s="23"/>
      <c r="G16" s="13"/>
      <c r="H16" s="23"/>
      <c r="I16" s="13"/>
      <c r="J16" s="23"/>
      <c r="K16" s="13"/>
      <c r="L16" s="5" t="s">
        <v>75</v>
      </c>
    </row>
    <row r="17" spans="1:12" ht="38.4" customHeight="1" x14ac:dyDescent="0.25">
      <c r="A17" s="40"/>
      <c r="B17" s="47"/>
      <c r="C17" s="23" t="s">
        <v>47</v>
      </c>
      <c r="D17" s="24">
        <v>15</v>
      </c>
      <c r="E17" s="23" t="s">
        <v>174</v>
      </c>
      <c r="F17" s="23"/>
      <c r="G17" s="13"/>
      <c r="H17" s="23"/>
      <c r="I17" s="13"/>
      <c r="J17" s="23"/>
      <c r="K17" s="13"/>
      <c r="L17" s="7" t="s">
        <v>156</v>
      </c>
    </row>
    <row r="18" spans="1:12" ht="47.4" customHeight="1" x14ac:dyDescent="0.25">
      <c r="A18" s="40"/>
      <c r="B18" s="47"/>
      <c r="C18" s="23" t="s">
        <v>48</v>
      </c>
      <c r="D18" s="24">
        <v>15</v>
      </c>
      <c r="E18" s="23" t="s">
        <v>106</v>
      </c>
      <c r="F18" s="23"/>
      <c r="G18" s="13"/>
      <c r="H18" s="23"/>
      <c r="I18" s="13"/>
      <c r="J18" s="23"/>
      <c r="K18" s="13"/>
      <c r="L18" s="7" t="s">
        <v>156</v>
      </c>
    </row>
    <row r="19" spans="1:12" ht="60" customHeight="1" x14ac:dyDescent="0.25">
      <c r="A19" s="40"/>
      <c r="B19" s="48" t="s">
        <v>49</v>
      </c>
      <c r="C19" s="23" t="s">
        <v>89</v>
      </c>
      <c r="D19" s="23">
        <v>3</v>
      </c>
      <c r="E19" s="23" t="s">
        <v>107</v>
      </c>
      <c r="F19" s="23"/>
      <c r="G19" s="13"/>
      <c r="H19" s="23"/>
      <c r="I19" s="13"/>
      <c r="J19" s="23"/>
      <c r="K19" s="13"/>
      <c r="L19" s="8"/>
    </row>
    <row r="20" spans="1:12" ht="60" customHeight="1" x14ac:dyDescent="0.25">
      <c r="A20" s="40"/>
      <c r="B20" s="48"/>
      <c r="C20" s="23" t="s">
        <v>109</v>
      </c>
      <c r="D20" s="23">
        <v>3</v>
      </c>
      <c r="E20" s="23" t="s">
        <v>107</v>
      </c>
      <c r="F20" s="23"/>
      <c r="G20" s="13"/>
      <c r="H20" s="23"/>
      <c r="I20" s="13"/>
      <c r="J20" s="23"/>
      <c r="K20" s="13"/>
      <c r="L20" s="8"/>
    </row>
    <row r="21" spans="1:12" ht="60" customHeight="1" x14ac:dyDescent="0.25">
      <c r="A21" s="40"/>
      <c r="B21" s="48"/>
      <c r="C21" s="23" t="s">
        <v>108</v>
      </c>
      <c r="D21" s="23">
        <v>3</v>
      </c>
      <c r="E21" s="23" t="s">
        <v>107</v>
      </c>
      <c r="F21" s="23"/>
      <c r="G21" s="13"/>
      <c r="H21" s="23"/>
      <c r="I21" s="13"/>
      <c r="J21" s="23"/>
      <c r="K21" s="13"/>
      <c r="L21" s="8"/>
    </row>
    <row r="22" spans="1:12" ht="63" customHeight="1" x14ac:dyDescent="0.25">
      <c r="A22" s="40"/>
      <c r="B22" s="48"/>
      <c r="C22" s="23" t="s">
        <v>90</v>
      </c>
      <c r="D22" s="23">
        <v>3</v>
      </c>
      <c r="E22" s="23" t="s">
        <v>107</v>
      </c>
      <c r="F22" s="23"/>
      <c r="G22" s="13"/>
      <c r="H22" s="23"/>
      <c r="I22" s="13"/>
      <c r="J22" s="23"/>
      <c r="K22" s="13"/>
      <c r="L22" s="8"/>
    </row>
    <row r="23" spans="1:12" ht="61.8" customHeight="1" x14ac:dyDescent="0.25">
      <c r="A23" s="40"/>
      <c r="B23" s="48"/>
      <c r="C23" s="23" t="s">
        <v>91</v>
      </c>
      <c r="D23" s="23">
        <v>3</v>
      </c>
      <c r="E23" s="23" t="s">
        <v>107</v>
      </c>
      <c r="F23" s="23"/>
      <c r="G23" s="13"/>
      <c r="H23" s="23"/>
      <c r="I23" s="13"/>
      <c r="J23" s="23"/>
      <c r="K23" s="13"/>
      <c r="L23" s="8"/>
    </row>
    <row r="24" spans="1:12" ht="51.6" customHeight="1" x14ac:dyDescent="0.25">
      <c r="A24" s="40"/>
      <c r="B24" s="48"/>
      <c r="C24" s="23" t="s">
        <v>110</v>
      </c>
      <c r="D24" s="24" t="s">
        <v>77</v>
      </c>
      <c r="E24" s="23" t="s">
        <v>112</v>
      </c>
      <c r="F24" s="23"/>
      <c r="G24" s="13"/>
      <c r="H24" s="23"/>
      <c r="I24" s="13"/>
      <c r="J24" s="23"/>
      <c r="K24" s="13"/>
      <c r="L24" s="7" t="s">
        <v>111</v>
      </c>
    </row>
    <row r="25" spans="1:12" ht="72" customHeight="1" x14ac:dyDescent="0.25">
      <c r="A25" s="40"/>
      <c r="B25" s="48"/>
      <c r="C25" s="23" t="s">
        <v>46</v>
      </c>
      <c r="D25" s="23">
        <v>5</v>
      </c>
      <c r="E25" s="1" t="s">
        <v>7</v>
      </c>
      <c r="F25" s="23"/>
      <c r="G25" s="13"/>
      <c r="H25" s="23"/>
      <c r="I25" s="13"/>
      <c r="J25" s="23"/>
      <c r="K25" s="13"/>
      <c r="L25" s="8"/>
    </row>
    <row r="26" spans="1:12" ht="75" customHeight="1" x14ac:dyDescent="0.25">
      <c r="A26" s="40"/>
      <c r="B26" s="27" t="s">
        <v>50</v>
      </c>
      <c r="C26" s="23" t="s">
        <v>51</v>
      </c>
      <c r="D26" s="23">
        <v>10</v>
      </c>
      <c r="E26" s="1" t="s">
        <v>113</v>
      </c>
      <c r="F26" s="23"/>
      <c r="G26" s="13"/>
      <c r="H26" s="23"/>
      <c r="I26" s="13"/>
      <c r="J26" s="23"/>
      <c r="K26" s="13"/>
      <c r="L26" s="7" t="s">
        <v>157</v>
      </c>
    </row>
    <row r="27" spans="1:12" ht="75" customHeight="1" x14ac:dyDescent="0.25">
      <c r="A27" s="40"/>
      <c r="B27" s="36" t="s">
        <v>127</v>
      </c>
      <c r="C27" s="23" t="s">
        <v>124</v>
      </c>
      <c r="D27" s="23" t="s">
        <v>77</v>
      </c>
      <c r="E27" s="1" t="s">
        <v>125</v>
      </c>
      <c r="F27" s="23"/>
      <c r="G27" s="13"/>
      <c r="H27" s="23"/>
      <c r="I27" s="13"/>
      <c r="J27" s="23"/>
      <c r="K27" s="13"/>
      <c r="L27" s="5" t="s">
        <v>75</v>
      </c>
    </row>
    <row r="28" spans="1:12" ht="75" customHeight="1" x14ac:dyDescent="0.25">
      <c r="A28" s="40"/>
      <c r="B28" s="37"/>
      <c r="C28" s="23" t="s">
        <v>126</v>
      </c>
      <c r="D28" s="33" t="s">
        <v>77</v>
      </c>
      <c r="E28" s="1" t="s">
        <v>175</v>
      </c>
      <c r="F28" s="23"/>
      <c r="G28" s="13"/>
      <c r="H28" s="23"/>
      <c r="I28" s="13"/>
      <c r="J28" s="23"/>
      <c r="K28" s="13"/>
      <c r="L28" s="7" t="s">
        <v>156</v>
      </c>
    </row>
    <row r="29" spans="1:12" ht="42" customHeight="1" x14ac:dyDescent="0.25">
      <c r="A29" s="40"/>
      <c r="B29" s="48" t="s">
        <v>52</v>
      </c>
      <c r="C29" s="23" t="s">
        <v>12</v>
      </c>
      <c r="D29" s="23" t="s">
        <v>77</v>
      </c>
      <c r="E29" s="1" t="s">
        <v>92</v>
      </c>
      <c r="F29" s="23"/>
      <c r="G29" s="13"/>
      <c r="H29" s="23"/>
      <c r="I29" s="13"/>
      <c r="J29" s="23"/>
      <c r="K29" s="13"/>
      <c r="L29" s="5" t="s">
        <v>75</v>
      </c>
    </row>
    <row r="30" spans="1:12" ht="72.599999999999994" customHeight="1" x14ac:dyDescent="0.25">
      <c r="A30" s="40"/>
      <c r="B30" s="48"/>
      <c r="C30" s="23" t="s">
        <v>53</v>
      </c>
      <c r="D30" s="33" t="s">
        <v>77</v>
      </c>
      <c r="E30" s="24" t="s">
        <v>77</v>
      </c>
      <c r="F30" s="23"/>
      <c r="G30" s="13"/>
      <c r="H30" s="23"/>
      <c r="I30" s="13"/>
      <c r="J30" s="23"/>
      <c r="K30" s="13"/>
      <c r="L30" s="7" t="s">
        <v>156</v>
      </c>
    </row>
    <row r="31" spans="1:12" ht="49.95" customHeight="1" x14ac:dyDescent="0.25">
      <c r="A31" s="40"/>
      <c r="B31" s="48" t="s">
        <v>54</v>
      </c>
      <c r="C31" s="48"/>
      <c r="D31" s="23" t="s">
        <v>77</v>
      </c>
      <c r="E31" s="24" t="s">
        <v>128</v>
      </c>
      <c r="F31" s="23"/>
      <c r="G31" s="13"/>
      <c r="H31" s="23"/>
      <c r="I31" s="13"/>
      <c r="J31" s="23"/>
      <c r="K31" s="13"/>
      <c r="L31" s="5" t="s">
        <v>75</v>
      </c>
    </row>
    <row r="32" spans="1:12" ht="97.2" customHeight="1" x14ac:dyDescent="0.25">
      <c r="A32" s="40"/>
      <c r="B32" s="36" t="s">
        <v>3</v>
      </c>
      <c r="C32" s="23" t="s">
        <v>4</v>
      </c>
      <c r="D32" s="23">
        <v>10</v>
      </c>
      <c r="E32" s="16" t="s">
        <v>43</v>
      </c>
      <c r="F32" s="23"/>
      <c r="G32" s="13"/>
      <c r="H32" s="23"/>
      <c r="I32" s="13"/>
      <c r="J32" s="23"/>
      <c r="K32" s="13"/>
      <c r="L32" s="9"/>
    </row>
    <row r="33" spans="1:12" ht="30" customHeight="1" x14ac:dyDescent="0.25">
      <c r="A33" s="40"/>
      <c r="B33" s="38"/>
      <c r="C33" s="23" t="s">
        <v>27</v>
      </c>
      <c r="D33" s="23" t="s">
        <v>77</v>
      </c>
      <c r="E33" s="24" t="s">
        <v>176</v>
      </c>
      <c r="F33" s="23"/>
      <c r="G33" s="13"/>
      <c r="H33" s="23"/>
      <c r="I33" s="13"/>
      <c r="J33" s="23"/>
      <c r="K33" s="13"/>
      <c r="L33" s="5" t="s">
        <v>75</v>
      </c>
    </row>
    <row r="34" spans="1:12" ht="30" customHeight="1" x14ac:dyDescent="0.25">
      <c r="A34" s="40"/>
      <c r="B34" s="38"/>
      <c r="C34" s="23" t="s">
        <v>34</v>
      </c>
      <c r="D34" s="23" t="s">
        <v>77</v>
      </c>
      <c r="E34" s="24" t="s">
        <v>84</v>
      </c>
      <c r="F34" s="23"/>
      <c r="G34" s="13"/>
      <c r="H34" s="23"/>
      <c r="I34" s="13"/>
      <c r="J34" s="23"/>
      <c r="K34" s="13"/>
      <c r="L34" s="5" t="s">
        <v>75</v>
      </c>
    </row>
    <row r="35" spans="1:12" ht="104.4" x14ac:dyDescent="0.25">
      <c r="A35" s="40"/>
      <c r="B35" s="38"/>
      <c r="C35" s="23" t="s">
        <v>31</v>
      </c>
      <c r="D35" s="23" t="s">
        <v>77</v>
      </c>
      <c r="E35" s="24" t="s">
        <v>177</v>
      </c>
      <c r="F35" s="23"/>
      <c r="G35" s="13"/>
      <c r="H35" s="23"/>
      <c r="I35" s="13"/>
      <c r="J35" s="23"/>
      <c r="K35" s="13"/>
      <c r="L35" s="5" t="s">
        <v>75</v>
      </c>
    </row>
    <row r="36" spans="1:12" ht="87" x14ac:dyDescent="0.25">
      <c r="A36" s="40"/>
      <c r="B36" s="38"/>
      <c r="C36" s="23" t="s">
        <v>35</v>
      </c>
      <c r="D36" s="23" t="s">
        <v>77</v>
      </c>
      <c r="E36" s="24" t="s">
        <v>178</v>
      </c>
      <c r="F36" s="23"/>
      <c r="G36" s="13"/>
      <c r="H36" s="23"/>
      <c r="I36" s="13"/>
      <c r="J36" s="23"/>
      <c r="K36" s="13"/>
      <c r="L36" s="5" t="s">
        <v>75</v>
      </c>
    </row>
    <row r="37" spans="1:12" ht="30" customHeight="1" x14ac:dyDescent="0.25">
      <c r="A37" s="40"/>
      <c r="B37" s="38"/>
      <c r="C37" s="23" t="s">
        <v>129</v>
      </c>
      <c r="D37" s="23" t="s">
        <v>77</v>
      </c>
      <c r="E37" s="24" t="s">
        <v>84</v>
      </c>
      <c r="F37" s="23"/>
      <c r="G37" s="13"/>
      <c r="H37" s="23"/>
      <c r="I37" s="13"/>
      <c r="J37" s="23"/>
      <c r="K37" s="13"/>
      <c r="L37" s="5" t="s">
        <v>75</v>
      </c>
    </row>
    <row r="38" spans="1:12" ht="30" customHeight="1" x14ac:dyDescent="0.25">
      <c r="A38" s="40"/>
      <c r="B38" s="38"/>
      <c r="C38" s="23" t="s">
        <v>36</v>
      </c>
      <c r="D38" s="23" t="s">
        <v>77</v>
      </c>
      <c r="E38" s="24" t="s">
        <v>131</v>
      </c>
      <c r="F38" s="23"/>
      <c r="G38" s="13"/>
      <c r="H38" s="23"/>
      <c r="I38" s="13"/>
      <c r="J38" s="23"/>
      <c r="K38" s="13"/>
      <c r="L38" s="5" t="s">
        <v>75</v>
      </c>
    </row>
    <row r="39" spans="1:12" ht="30" customHeight="1" x14ac:dyDescent="0.25">
      <c r="A39" s="40"/>
      <c r="B39" s="38"/>
      <c r="C39" s="23" t="s">
        <v>130</v>
      </c>
      <c r="D39" s="23" t="s">
        <v>77</v>
      </c>
      <c r="E39" s="24" t="s">
        <v>179</v>
      </c>
      <c r="F39" s="23"/>
      <c r="G39" s="13"/>
      <c r="H39" s="23"/>
      <c r="I39" s="13"/>
      <c r="J39" s="23"/>
      <c r="K39" s="13"/>
      <c r="L39" s="5" t="s">
        <v>75</v>
      </c>
    </row>
    <row r="40" spans="1:12" ht="30" customHeight="1" x14ac:dyDescent="0.25">
      <c r="A40" s="41"/>
      <c r="B40" s="37"/>
      <c r="C40" s="23" t="s">
        <v>133</v>
      </c>
      <c r="D40" s="23">
        <v>5</v>
      </c>
      <c r="E40" s="24" t="s">
        <v>63</v>
      </c>
      <c r="F40" s="23"/>
      <c r="G40" s="13"/>
      <c r="H40" s="23"/>
      <c r="I40" s="13"/>
      <c r="J40" s="23"/>
      <c r="K40" s="13"/>
      <c r="L40" s="5" t="s">
        <v>132</v>
      </c>
    </row>
    <row r="41" spans="1:12" ht="30" customHeight="1" x14ac:dyDescent="0.25">
      <c r="A41" s="49" t="s">
        <v>83</v>
      </c>
      <c r="B41" s="47"/>
      <c r="C41" s="47"/>
      <c r="D41" s="23"/>
      <c r="E41" s="24"/>
      <c r="F41" s="23"/>
      <c r="G41" s="18">
        <f>SUM(G4:G39)</f>
        <v>0</v>
      </c>
      <c r="H41" s="23"/>
      <c r="I41" s="18">
        <f>SUM(I4:I39)</f>
        <v>0</v>
      </c>
      <c r="J41" s="23"/>
      <c r="K41" s="18">
        <f>SUM(K4:K39)</f>
        <v>0</v>
      </c>
      <c r="L41" s="6"/>
    </row>
    <row r="42" spans="1:12" ht="39" customHeight="1" x14ac:dyDescent="0.25">
      <c r="A42" s="46" t="s">
        <v>8</v>
      </c>
      <c r="B42" s="47"/>
      <c r="C42" s="47"/>
      <c r="D42" s="24"/>
      <c r="E42" s="1" t="s">
        <v>79</v>
      </c>
      <c r="F42" s="23"/>
      <c r="G42" s="13"/>
      <c r="H42" s="23"/>
      <c r="I42" s="13"/>
      <c r="J42" s="23"/>
      <c r="K42" s="13"/>
      <c r="L42" s="9"/>
    </row>
    <row r="43" spans="1:12" ht="48" customHeight="1" x14ac:dyDescent="0.25">
      <c r="A43" s="46" t="s">
        <v>33</v>
      </c>
      <c r="B43" s="47"/>
      <c r="C43" s="47"/>
      <c r="D43" s="24"/>
      <c r="E43" s="1" t="s">
        <v>134</v>
      </c>
      <c r="F43" s="23"/>
      <c r="G43" s="13"/>
      <c r="H43" s="23"/>
      <c r="I43" s="13"/>
      <c r="J43" s="23"/>
      <c r="K43" s="13"/>
      <c r="L43" s="9"/>
    </row>
    <row r="44" spans="1:12" ht="35.4" customHeight="1" x14ac:dyDescent="0.25">
      <c r="A44" s="46" t="s">
        <v>81</v>
      </c>
      <c r="B44" s="48"/>
      <c r="C44" s="48"/>
      <c r="D44" s="24"/>
      <c r="E44" s="1"/>
      <c r="F44" s="23"/>
      <c r="G44" s="13"/>
      <c r="H44" s="23"/>
      <c r="I44" s="13"/>
      <c r="J44" s="23"/>
      <c r="K44" s="13"/>
      <c r="L44" s="6"/>
    </row>
    <row r="45" spans="1:12" ht="35.4" customHeight="1" x14ac:dyDescent="0.25">
      <c r="A45" s="46" t="s">
        <v>80</v>
      </c>
      <c r="B45" s="48"/>
      <c r="C45" s="48"/>
      <c r="D45" s="24"/>
      <c r="E45" s="1"/>
      <c r="F45" s="23"/>
      <c r="G45" s="18">
        <f>G41*G44</f>
        <v>0</v>
      </c>
      <c r="H45" s="23"/>
      <c r="I45" s="18">
        <f>I41*I44</f>
        <v>0</v>
      </c>
      <c r="J45" s="23"/>
      <c r="K45" s="18">
        <f>K41*K44</f>
        <v>0</v>
      </c>
      <c r="L45" s="6"/>
    </row>
    <row r="46" spans="1:12" ht="30" customHeight="1" x14ac:dyDescent="0.25">
      <c r="A46" s="46" t="s">
        <v>135</v>
      </c>
      <c r="B46" s="47"/>
      <c r="C46" s="47"/>
      <c r="D46" s="24">
        <v>5</v>
      </c>
      <c r="E46" s="1" t="s">
        <v>18</v>
      </c>
      <c r="F46" s="23"/>
      <c r="G46" s="13"/>
      <c r="H46" s="23"/>
      <c r="I46" s="13"/>
      <c r="J46" s="23"/>
      <c r="K46" s="13"/>
      <c r="L46" s="6"/>
    </row>
    <row r="47" spans="1:12" ht="45.6" customHeight="1" x14ac:dyDescent="0.25">
      <c r="A47" s="42" t="s">
        <v>136</v>
      </c>
      <c r="B47" s="43"/>
      <c r="C47" s="24" t="s">
        <v>118</v>
      </c>
      <c r="D47" s="24">
        <v>5</v>
      </c>
      <c r="E47" s="1" t="s">
        <v>138</v>
      </c>
      <c r="F47" s="23"/>
      <c r="G47" s="13"/>
      <c r="H47" s="23"/>
      <c r="I47" s="13"/>
      <c r="J47" s="23"/>
      <c r="K47" s="13"/>
      <c r="L47" s="6"/>
    </row>
    <row r="48" spans="1:12" ht="39.6" customHeight="1" x14ac:dyDescent="0.25">
      <c r="A48" s="44"/>
      <c r="B48" s="45"/>
      <c r="C48" s="24" t="s">
        <v>137</v>
      </c>
      <c r="D48" s="24">
        <v>5</v>
      </c>
      <c r="E48" s="1" t="s">
        <v>139</v>
      </c>
      <c r="F48" s="23"/>
      <c r="G48" s="13"/>
      <c r="H48" s="23"/>
      <c r="I48" s="13"/>
      <c r="J48" s="23"/>
      <c r="K48" s="13"/>
      <c r="L48" s="6"/>
    </row>
    <row r="49" spans="1:12" ht="30" customHeight="1" x14ac:dyDescent="0.25">
      <c r="A49" s="46" t="s">
        <v>13</v>
      </c>
      <c r="B49" s="48"/>
      <c r="C49" s="23" t="s">
        <v>55</v>
      </c>
      <c r="D49" s="23">
        <v>5</v>
      </c>
      <c r="E49" s="1" t="s">
        <v>17</v>
      </c>
      <c r="F49" s="23"/>
      <c r="G49" s="13"/>
      <c r="H49" s="23"/>
      <c r="I49" s="13"/>
      <c r="J49" s="23"/>
      <c r="K49" s="13"/>
      <c r="L49" s="6"/>
    </row>
    <row r="50" spans="1:12" ht="30" customHeight="1" x14ac:dyDescent="0.25">
      <c r="A50" s="46"/>
      <c r="B50" s="48"/>
      <c r="C50" s="23" t="s">
        <v>56</v>
      </c>
      <c r="D50" s="23">
        <v>5</v>
      </c>
      <c r="E50" s="1" t="s">
        <v>140</v>
      </c>
      <c r="F50" s="23"/>
      <c r="G50" s="13"/>
      <c r="H50" s="23"/>
      <c r="I50" s="13"/>
      <c r="J50" s="23"/>
      <c r="K50" s="13"/>
      <c r="L50" s="6"/>
    </row>
    <row r="51" spans="1:12" ht="30" customHeight="1" x14ac:dyDescent="0.25">
      <c r="A51" s="46"/>
      <c r="B51" s="48"/>
      <c r="C51" s="23" t="s">
        <v>141</v>
      </c>
      <c r="D51" s="23">
        <v>5</v>
      </c>
      <c r="E51" s="1" t="s">
        <v>152</v>
      </c>
      <c r="F51" s="23"/>
      <c r="G51" s="13"/>
      <c r="H51" s="23"/>
      <c r="I51" s="13"/>
      <c r="J51" s="23"/>
      <c r="K51" s="13"/>
      <c r="L51" s="6"/>
    </row>
    <row r="52" spans="1:12" ht="30" customHeight="1" x14ac:dyDescent="0.25">
      <c r="A52" s="46"/>
      <c r="B52" s="48"/>
      <c r="C52" s="23" t="s">
        <v>142</v>
      </c>
      <c r="D52" s="23">
        <v>5</v>
      </c>
      <c r="E52" s="1" t="s">
        <v>158</v>
      </c>
      <c r="F52" s="23"/>
      <c r="G52" s="13"/>
      <c r="H52" s="23"/>
      <c r="I52" s="13"/>
      <c r="J52" s="23"/>
      <c r="K52" s="13"/>
      <c r="L52" s="6"/>
    </row>
    <row r="53" spans="1:12" ht="30" customHeight="1" x14ac:dyDescent="0.25">
      <c r="A53" s="46"/>
      <c r="B53" s="48"/>
      <c r="C53" s="23" t="s">
        <v>143</v>
      </c>
      <c r="D53" s="23">
        <v>5</v>
      </c>
      <c r="E53" s="1" t="s">
        <v>152</v>
      </c>
      <c r="F53" s="23"/>
      <c r="G53" s="13"/>
      <c r="H53" s="23"/>
      <c r="I53" s="13"/>
      <c r="J53" s="23"/>
      <c r="K53" s="13"/>
      <c r="L53" s="6"/>
    </row>
    <row r="54" spans="1:12" ht="30" customHeight="1" x14ac:dyDescent="0.25">
      <c r="A54" s="46"/>
      <c r="B54" s="48"/>
      <c r="C54" s="23" t="s">
        <v>144</v>
      </c>
      <c r="D54" s="23">
        <v>5</v>
      </c>
      <c r="E54" s="1" t="s">
        <v>158</v>
      </c>
      <c r="F54" s="23"/>
      <c r="G54" s="13"/>
      <c r="H54" s="23"/>
      <c r="I54" s="13"/>
      <c r="J54" s="23"/>
      <c r="K54" s="13"/>
      <c r="L54" s="6"/>
    </row>
    <row r="55" spans="1:12" ht="30" customHeight="1" x14ac:dyDescent="0.25">
      <c r="A55" s="46"/>
      <c r="B55" s="48"/>
      <c r="C55" s="23" t="s">
        <v>145</v>
      </c>
      <c r="D55" s="23">
        <v>5</v>
      </c>
      <c r="E55" s="1" t="s">
        <v>153</v>
      </c>
      <c r="F55" s="23"/>
      <c r="G55" s="13"/>
      <c r="H55" s="23"/>
      <c r="I55" s="13"/>
      <c r="J55" s="23"/>
      <c r="K55" s="13"/>
      <c r="L55" s="6"/>
    </row>
    <row r="56" spans="1:12" ht="30" customHeight="1" x14ac:dyDescent="0.25">
      <c r="A56" s="46"/>
      <c r="B56" s="48"/>
      <c r="C56" s="23" t="s">
        <v>146</v>
      </c>
      <c r="D56" s="23">
        <v>5</v>
      </c>
      <c r="E56" s="1" t="s">
        <v>154</v>
      </c>
      <c r="F56" s="23"/>
      <c r="G56" s="13"/>
      <c r="H56" s="23"/>
      <c r="I56" s="13"/>
      <c r="J56" s="23"/>
      <c r="K56" s="13"/>
      <c r="L56" s="6"/>
    </row>
    <row r="57" spans="1:12" ht="30" customHeight="1" x14ac:dyDescent="0.25">
      <c r="A57" s="46"/>
      <c r="B57" s="48"/>
      <c r="C57" s="23" t="s">
        <v>15</v>
      </c>
      <c r="D57" s="23">
        <v>5</v>
      </c>
      <c r="E57" s="1" t="s">
        <v>17</v>
      </c>
      <c r="F57" s="23"/>
      <c r="G57" s="13"/>
      <c r="H57" s="23"/>
      <c r="I57" s="13"/>
      <c r="J57" s="23"/>
      <c r="K57" s="13"/>
      <c r="L57" s="6"/>
    </row>
    <row r="58" spans="1:12" ht="30" customHeight="1" x14ac:dyDescent="0.25">
      <c r="A58" s="46"/>
      <c r="B58" s="48"/>
      <c r="C58" s="23" t="s">
        <v>16</v>
      </c>
      <c r="D58" s="23">
        <v>5</v>
      </c>
      <c r="E58" s="1" t="s">
        <v>140</v>
      </c>
      <c r="F58" s="23"/>
      <c r="G58" s="13"/>
      <c r="H58" s="23"/>
      <c r="I58" s="13"/>
      <c r="J58" s="23"/>
      <c r="K58" s="13"/>
      <c r="L58" s="6"/>
    </row>
    <row r="59" spans="1:12" ht="30" customHeight="1" x14ac:dyDescent="0.25">
      <c r="A59" s="46" t="s">
        <v>10</v>
      </c>
      <c r="B59" s="47"/>
      <c r="C59" s="47"/>
      <c r="D59" s="24" t="s">
        <v>77</v>
      </c>
      <c r="E59" s="1" t="s">
        <v>14</v>
      </c>
      <c r="F59" s="23"/>
      <c r="G59" s="13"/>
      <c r="H59" s="23"/>
      <c r="I59" s="13"/>
      <c r="J59" s="23"/>
      <c r="K59" s="13"/>
      <c r="L59" s="5" t="s">
        <v>75</v>
      </c>
    </row>
    <row r="60" spans="1:12" ht="30" customHeight="1" x14ac:dyDescent="0.25">
      <c r="A60" s="46" t="s">
        <v>19</v>
      </c>
      <c r="B60" s="47"/>
      <c r="C60" s="47"/>
      <c r="D60" s="24" t="s">
        <v>77</v>
      </c>
      <c r="E60" s="1" t="s">
        <v>37</v>
      </c>
      <c r="F60" s="23"/>
      <c r="G60" s="13"/>
      <c r="H60" s="23"/>
      <c r="I60" s="13"/>
      <c r="J60" s="23"/>
      <c r="K60" s="13"/>
      <c r="L60" s="5" t="s">
        <v>75</v>
      </c>
    </row>
    <row r="61" spans="1:12" ht="117.45" customHeight="1" x14ac:dyDescent="0.25">
      <c r="A61" s="46" t="s">
        <v>44</v>
      </c>
      <c r="B61" s="47"/>
      <c r="C61" s="47"/>
      <c r="D61" s="24">
        <v>5</v>
      </c>
      <c r="E61" s="17" t="s">
        <v>57</v>
      </c>
      <c r="F61" s="23"/>
      <c r="G61" s="13"/>
      <c r="H61" s="23"/>
      <c r="I61" s="13"/>
      <c r="J61" s="23"/>
      <c r="K61" s="13"/>
      <c r="L61" s="6"/>
    </row>
    <row r="62" spans="1:12" ht="59.55" customHeight="1" x14ac:dyDescent="0.25">
      <c r="A62" s="46" t="s">
        <v>6</v>
      </c>
      <c r="B62" s="47"/>
      <c r="C62" s="47"/>
      <c r="D62" s="24">
        <v>5</v>
      </c>
      <c r="E62" s="17" t="s">
        <v>180</v>
      </c>
      <c r="F62" s="23"/>
      <c r="G62" s="13"/>
      <c r="H62" s="23"/>
      <c r="I62" s="13"/>
      <c r="J62" s="23"/>
      <c r="K62" s="13"/>
      <c r="L62" s="6"/>
    </row>
    <row r="63" spans="1:12" ht="52.8" customHeight="1" x14ac:dyDescent="0.25">
      <c r="A63" s="46" t="s">
        <v>58</v>
      </c>
      <c r="B63" s="47"/>
      <c r="C63" s="47"/>
      <c r="D63" s="24">
        <v>5</v>
      </c>
      <c r="E63" s="17" t="s">
        <v>59</v>
      </c>
      <c r="F63" s="23"/>
      <c r="G63" s="13"/>
      <c r="H63" s="23"/>
      <c r="I63" s="13"/>
      <c r="J63" s="23"/>
      <c r="K63" s="13"/>
      <c r="L63" s="6"/>
    </row>
    <row r="64" spans="1:12" ht="155.4" customHeight="1" x14ac:dyDescent="0.25">
      <c r="A64" s="52" t="s">
        <v>20</v>
      </c>
      <c r="B64" s="47" t="s">
        <v>45</v>
      </c>
      <c r="C64" s="47"/>
      <c r="D64" s="24">
        <v>10</v>
      </c>
      <c r="E64" s="32" t="s">
        <v>60</v>
      </c>
      <c r="F64" s="23"/>
      <c r="G64" s="13"/>
      <c r="H64" s="23"/>
      <c r="I64" s="13"/>
      <c r="J64" s="23"/>
      <c r="K64" s="13"/>
      <c r="L64" s="6"/>
    </row>
    <row r="65" spans="1:12" ht="207" customHeight="1" x14ac:dyDescent="0.25">
      <c r="A65" s="52"/>
      <c r="B65" s="47" t="s">
        <v>61</v>
      </c>
      <c r="C65" s="47"/>
      <c r="D65" s="24">
        <v>10</v>
      </c>
      <c r="E65" s="32" t="s">
        <v>181</v>
      </c>
      <c r="F65" s="23"/>
      <c r="G65" s="13"/>
      <c r="H65" s="23"/>
      <c r="I65" s="13"/>
      <c r="J65" s="23"/>
      <c r="K65" s="13"/>
      <c r="L65" s="6"/>
    </row>
    <row r="66" spans="1:12" ht="34.200000000000003" customHeight="1" x14ac:dyDescent="0.25">
      <c r="A66" s="46" t="s">
        <v>80</v>
      </c>
      <c r="B66" s="48"/>
      <c r="C66" s="48"/>
      <c r="D66" s="24"/>
      <c r="E66" s="1"/>
      <c r="F66" s="23"/>
      <c r="G66" s="18">
        <f>SUM(G46:G65)</f>
        <v>0</v>
      </c>
      <c r="H66" s="23"/>
      <c r="I66" s="18">
        <f>SUM(I46:I65)</f>
        <v>0</v>
      </c>
      <c r="J66" s="23"/>
      <c r="K66" s="18">
        <f>SUM(K46:K65)</f>
        <v>0</v>
      </c>
      <c r="L66" s="6"/>
    </row>
    <row r="67" spans="1:12" ht="30" customHeight="1" x14ac:dyDescent="0.25">
      <c r="A67" s="46" t="s">
        <v>62</v>
      </c>
      <c r="B67" s="48"/>
      <c r="C67" s="48"/>
      <c r="D67" s="23">
        <v>6</v>
      </c>
      <c r="E67" s="17" t="s">
        <v>63</v>
      </c>
      <c r="F67" s="23"/>
      <c r="G67" s="13"/>
      <c r="H67" s="23"/>
      <c r="I67" s="13"/>
      <c r="J67" s="23"/>
      <c r="K67" s="13"/>
      <c r="L67" s="6"/>
    </row>
    <row r="68" spans="1:12" ht="30" customHeight="1" x14ac:dyDescent="0.25">
      <c r="A68" s="46" t="s">
        <v>147</v>
      </c>
      <c r="B68" s="48"/>
      <c r="C68" s="48"/>
      <c r="D68" s="23">
        <v>6</v>
      </c>
      <c r="E68" s="17" t="s">
        <v>63</v>
      </c>
      <c r="F68" s="23"/>
      <c r="G68" s="13"/>
      <c r="H68" s="23"/>
      <c r="I68" s="13"/>
      <c r="J68" s="23"/>
      <c r="K68" s="13"/>
      <c r="L68" s="6"/>
    </row>
    <row r="69" spans="1:12" ht="30" customHeight="1" x14ac:dyDescent="0.25">
      <c r="A69" s="46" t="s">
        <v>148</v>
      </c>
      <c r="B69" s="48"/>
      <c r="C69" s="48"/>
      <c r="D69" s="23">
        <v>6</v>
      </c>
      <c r="E69" s="17" t="s">
        <v>63</v>
      </c>
      <c r="F69" s="23"/>
      <c r="G69" s="13"/>
      <c r="H69" s="23"/>
      <c r="I69" s="13"/>
      <c r="J69" s="23"/>
      <c r="K69" s="13"/>
      <c r="L69" s="6"/>
    </row>
    <row r="70" spans="1:12" ht="30" customHeight="1" x14ac:dyDescent="0.25">
      <c r="A70" s="46" t="s">
        <v>149</v>
      </c>
      <c r="B70" s="48"/>
      <c r="C70" s="48"/>
      <c r="D70" s="23">
        <v>6</v>
      </c>
      <c r="E70" s="17" t="s">
        <v>63</v>
      </c>
      <c r="F70" s="23"/>
      <c r="G70" s="13"/>
      <c r="H70" s="23"/>
      <c r="I70" s="13"/>
      <c r="J70" s="23"/>
      <c r="K70" s="13"/>
      <c r="L70" s="6"/>
    </row>
    <row r="71" spans="1:12" ht="30" customHeight="1" x14ac:dyDescent="0.25">
      <c r="A71" s="46" t="s">
        <v>150</v>
      </c>
      <c r="B71" s="48"/>
      <c r="C71" s="48"/>
      <c r="D71" s="23">
        <v>6</v>
      </c>
      <c r="E71" s="17" t="s">
        <v>63</v>
      </c>
      <c r="F71" s="23"/>
      <c r="G71" s="13"/>
      <c r="H71" s="23"/>
      <c r="I71" s="13"/>
      <c r="J71" s="23"/>
      <c r="K71" s="13"/>
      <c r="L71" s="6"/>
    </row>
    <row r="72" spans="1:12" ht="30" customHeight="1" x14ac:dyDescent="0.25">
      <c r="A72" s="46" t="s">
        <v>22</v>
      </c>
      <c r="B72" s="47"/>
      <c r="C72" s="47"/>
      <c r="D72" s="23">
        <v>6</v>
      </c>
      <c r="E72" s="17" t="s">
        <v>63</v>
      </c>
      <c r="F72" s="23"/>
      <c r="G72" s="13"/>
      <c r="H72" s="23"/>
      <c r="I72" s="13"/>
      <c r="J72" s="23"/>
      <c r="K72" s="13"/>
      <c r="L72" s="6"/>
    </row>
    <row r="73" spans="1:12" ht="30" customHeight="1" x14ac:dyDescent="0.25">
      <c r="A73" s="46" t="s">
        <v>21</v>
      </c>
      <c r="B73" s="47"/>
      <c r="C73" s="47"/>
      <c r="D73" s="23">
        <v>6</v>
      </c>
      <c r="E73" s="17" t="s">
        <v>63</v>
      </c>
      <c r="F73" s="23"/>
      <c r="G73" s="13"/>
      <c r="H73" s="23"/>
      <c r="I73" s="13"/>
      <c r="J73" s="23"/>
      <c r="K73" s="13"/>
      <c r="L73" s="6"/>
    </row>
    <row r="74" spans="1:12" ht="30" customHeight="1" x14ac:dyDescent="0.25">
      <c r="A74" s="46" t="s">
        <v>0</v>
      </c>
      <c r="B74" s="47"/>
      <c r="C74" s="47"/>
      <c r="D74" s="23">
        <v>6</v>
      </c>
      <c r="E74" s="17" t="s">
        <v>64</v>
      </c>
      <c r="F74" s="23"/>
      <c r="G74" s="13"/>
      <c r="H74" s="23"/>
      <c r="I74" s="13"/>
      <c r="J74" s="23"/>
      <c r="K74" s="13"/>
      <c r="L74" s="6"/>
    </row>
    <row r="75" spans="1:12" ht="30" customHeight="1" x14ac:dyDescent="0.25">
      <c r="A75" s="46" t="s">
        <v>23</v>
      </c>
      <c r="B75" s="47"/>
      <c r="C75" s="47"/>
      <c r="D75" s="23">
        <v>6</v>
      </c>
      <c r="E75" s="17" t="s">
        <v>65</v>
      </c>
      <c r="F75" s="23"/>
      <c r="G75" s="13"/>
      <c r="H75" s="23"/>
      <c r="I75" s="13"/>
      <c r="J75" s="23"/>
      <c r="K75" s="13"/>
      <c r="L75" s="6"/>
    </row>
    <row r="76" spans="1:12" ht="30" customHeight="1" x14ac:dyDescent="0.25">
      <c r="A76" s="46" t="s">
        <v>40</v>
      </c>
      <c r="B76" s="47"/>
      <c r="C76" s="47"/>
      <c r="D76" s="23">
        <v>6</v>
      </c>
      <c r="E76" s="17" t="s">
        <v>66</v>
      </c>
      <c r="F76" s="23"/>
      <c r="G76" s="13"/>
      <c r="H76" s="23"/>
      <c r="I76" s="13"/>
      <c r="J76" s="23"/>
      <c r="K76" s="13"/>
      <c r="L76" s="6"/>
    </row>
    <row r="77" spans="1:12" ht="30" customHeight="1" x14ac:dyDescent="0.25">
      <c r="A77" s="46" t="s">
        <v>11</v>
      </c>
      <c r="B77" s="47"/>
      <c r="C77" s="47"/>
      <c r="D77" s="24">
        <v>5</v>
      </c>
      <c r="E77" s="17" t="s">
        <v>67</v>
      </c>
      <c r="F77" s="23"/>
      <c r="G77" s="13"/>
      <c r="H77" s="23"/>
      <c r="I77" s="13"/>
      <c r="J77" s="23"/>
      <c r="K77" s="13"/>
      <c r="L77" s="6"/>
    </row>
    <row r="78" spans="1:12" ht="30" customHeight="1" x14ac:dyDescent="0.25">
      <c r="A78" s="46" t="s">
        <v>28</v>
      </c>
      <c r="B78" s="48"/>
      <c r="C78" s="48"/>
      <c r="D78" s="23">
        <v>5</v>
      </c>
      <c r="E78" s="17" t="s">
        <v>68</v>
      </c>
      <c r="F78" s="23"/>
      <c r="G78" s="13"/>
      <c r="H78" s="23"/>
      <c r="I78" s="13"/>
      <c r="J78" s="23"/>
      <c r="K78" s="13"/>
      <c r="L78" s="6"/>
    </row>
    <row r="79" spans="1:12" ht="30" customHeight="1" x14ac:dyDescent="0.25">
      <c r="A79" s="46" t="s">
        <v>29</v>
      </c>
      <c r="B79" s="48"/>
      <c r="C79" s="48"/>
      <c r="D79" s="23">
        <v>5</v>
      </c>
      <c r="E79" s="17" t="s">
        <v>69</v>
      </c>
      <c r="F79" s="23"/>
      <c r="G79" s="13"/>
      <c r="H79" s="23"/>
      <c r="I79" s="13"/>
      <c r="J79" s="23"/>
      <c r="K79" s="13"/>
      <c r="L79" s="6"/>
    </row>
    <row r="80" spans="1:12" ht="30" customHeight="1" x14ac:dyDescent="0.25">
      <c r="A80" s="46" t="s">
        <v>9</v>
      </c>
      <c r="B80" s="47"/>
      <c r="C80" s="47"/>
      <c r="D80" s="24">
        <v>5</v>
      </c>
      <c r="E80" s="17" t="s">
        <v>70</v>
      </c>
      <c r="F80" s="23"/>
      <c r="G80" s="13"/>
      <c r="H80" s="23"/>
      <c r="I80" s="13"/>
      <c r="J80" s="23"/>
      <c r="K80" s="13"/>
      <c r="L80" s="6"/>
    </row>
    <row r="81" spans="1:12" ht="30" customHeight="1" x14ac:dyDescent="0.25">
      <c r="A81" s="46" t="s">
        <v>30</v>
      </c>
      <c r="B81" s="48"/>
      <c r="C81" s="48"/>
      <c r="D81" s="23">
        <v>5</v>
      </c>
      <c r="E81" s="17" t="s">
        <v>71</v>
      </c>
      <c r="F81" s="23"/>
      <c r="G81" s="13"/>
      <c r="H81" s="23"/>
      <c r="I81" s="13"/>
      <c r="J81" s="23"/>
      <c r="K81" s="13"/>
      <c r="L81" s="6"/>
    </row>
    <row r="82" spans="1:12" ht="30" customHeight="1" x14ac:dyDescent="0.25">
      <c r="A82" s="46" t="s">
        <v>38</v>
      </c>
      <c r="B82" s="47"/>
      <c r="C82" s="47"/>
      <c r="D82" s="24">
        <v>5</v>
      </c>
      <c r="E82" s="17" t="s">
        <v>72</v>
      </c>
      <c r="F82" s="23"/>
      <c r="G82" s="13"/>
      <c r="H82" s="23"/>
      <c r="I82" s="13"/>
      <c r="J82" s="23"/>
      <c r="K82" s="13"/>
      <c r="L82" s="6"/>
    </row>
    <row r="83" spans="1:12" ht="25.2" customHeight="1" x14ac:dyDescent="0.25">
      <c r="A83" s="46" t="s">
        <v>24</v>
      </c>
      <c r="B83" s="47"/>
      <c r="C83" s="47"/>
      <c r="D83" s="24">
        <v>5</v>
      </c>
      <c r="E83" s="17" t="s">
        <v>73</v>
      </c>
      <c r="F83" s="23"/>
      <c r="G83" s="13"/>
      <c r="H83" s="23"/>
      <c r="I83" s="13"/>
      <c r="J83" s="23"/>
      <c r="K83" s="13"/>
      <c r="L83" s="6"/>
    </row>
    <row r="84" spans="1:12" ht="25.2" customHeight="1" x14ac:dyDescent="0.25">
      <c r="A84" s="46" t="s">
        <v>39</v>
      </c>
      <c r="B84" s="47"/>
      <c r="C84" s="47"/>
      <c r="D84" s="24">
        <v>5</v>
      </c>
      <c r="E84" s="17" t="s">
        <v>73</v>
      </c>
      <c r="F84" s="23"/>
      <c r="G84" s="13"/>
      <c r="H84" s="23"/>
      <c r="I84" s="13"/>
      <c r="J84" s="23"/>
      <c r="K84" s="13"/>
      <c r="L84" s="6" t="s">
        <v>151</v>
      </c>
    </row>
    <row r="85" spans="1:12" ht="30.6" customHeight="1" x14ac:dyDescent="0.25">
      <c r="A85" s="46" t="s">
        <v>80</v>
      </c>
      <c r="B85" s="48"/>
      <c r="C85" s="48"/>
      <c r="D85" s="24"/>
      <c r="E85" s="1"/>
      <c r="F85" s="23"/>
      <c r="G85" s="18">
        <f>SUM(G67:G84)</f>
        <v>0</v>
      </c>
      <c r="H85" s="23"/>
      <c r="I85" s="18">
        <f>SUM(I67:I84)</f>
        <v>0</v>
      </c>
      <c r="J85" s="23"/>
      <c r="K85" s="18">
        <f>SUM(K67:K84)</f>
        <v>0</v>
      </c>
      <c r="L85" s="6"/>
    </row>
    <row r="86" spans="1:12" ht="31.2" customHeight="1" thickBot="1" x14ac:dyDescent="0.3">
      <c r="A86" s="50" t="s">
        <v>82</v>
      </c>
      <c r="B86" s="51"/>
      <c r="C86" s="51"/>
      <c r="D86" s="21"/>
      <c r="E86" s="15"/>
      <c r="F86" s="21"/>
      <c r="G86" s="19">
        <f>G85*0.4+G66*0.3+G45*0.3</f>
        <v>0</v>
      </c>
      <c r="H86" s="20"/>
      <c r="I86" s="19">
        <f>I85*0.4+I66*0.3+I45*0.3</f>
        <v>0</v>
      </c>
      <c r="J86" s="20"/>
      <c r="K86" s="19">
        <f>K85*0.4+K66*0.3+K45*0.3</f>
        <v>0</v>
      </c>
      <c r="L86" s="10"/>
    </row>
  </sheetData>
  <mergeCells count="61">
    <mergeCell ref="F2:G2"/>
    <mergeCell ref="H2:I2"/>
    <mergeCell ref="J2:K2"/>
    <mergeCell ref="B3:C3"/>
    <mergeCell ref="A4:A14"/>
    <mergeCell ref="B4:C4"/>
    <mergeCell ref="B13:C13"/>
    <mergeCell ref="B14:C14"/>
    <mergeCell ref="B9:C9"/>
    <mergeCell ref="B11:C11"/>
    <mergeCell ref="B2:C2"/>
    <mergeCell ref="B8:C8"/>
    <mergeCell ref="B5:C5"/>
    <mergeCell ref="B7:C7"/>
    <mergeCell ref="B6:C6"/>
    <mergeCell ref="B12:C12"/>
    <mergeCell ref="A66:C66"/>
    <mergeCell ref="A49:B58"/>
    <mergeCell ref="A59:C59"/>
    <mergeCell ref="A60:C60"/>
    <mergeCell ref="A61:C61"/>
    <mergeCell ref="A62:C62"/>
    <mergeCell ref="A63:C63"/>
    <mergeCell ref="A64:A65"/>
    <mergeCell ref="B64:C64"/>
    <mergeCell ref="B65:C65"/>
    <mergeCell ref="A76:C76"/>
    <mergeCell ref="A68:C68"/>
    <mergeCell ref="A69:C69"/>
    <mergeCell ref="A70:C70"/>
    <mergeCell ref="A71:C71"/>
    <mergeCell ref="A67:C67"/>
    <mergeCell ref="A72:C72"/>
    <mergeCell ref="A73:C73"/>
    <mergeCell ref="A74:C74"/>
    <mergeCell ref="A75:C75"/>
    <mergeCell ref="A83:C83"/>
    <mergeCell ref="A84:C84"/>
    <mergeCell ref="A85:C85"/>
    <mergeCell ref="A86:C86"/>
    <mergeCell ref="A77:C77"/>
    <mergeCell ref="A78:C78"/>
    <mergeCell ref="A79:C79"/>
    <mergeCell ref="A80:C80"/>
    <mergeCell ref="A81:C81"/>
    <mergeCell ref="A82:C82"/>
    <mergeCell ref="B10:C10"/>
    <mergeCell ref="B27:B28"/>
    <mergeCell ref="B32:B40"/>
    <mergeCell ref="A15:A40"/>
    <mergeCell ref="A47:B48"/>
    <mergeCell ref="A46:C46"/>
    <mergeCell ref="B15:B18"/>
    <mergeCell ref="B19:B25"/>
    <mergeCell ref="B29:B30"/>
    <mergeCell ref="B31:C31"/>
    <mergeCell ref="A41:C41"/>
    <mergeCell ref="A42:C42"/>
    <mergeCell ref="A43:C43"/>
    <mergeCell ref="A44:C44"/>
    <mergeCell ref="A45:C4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7EF03-D082-41AC-AB4E-CE75EA7D4B0C}">
  <dimension ref="A1:J63"/>
  <sheetViews>
    <sheetView topLeftCell="A19" zoomScale="70" zoomScaleNormal="70" workbookViewId="0">
      <selection activeCell="E30" sqref="E30"/>
    </sheetView>
  </sheetViews>
  <sheetFormatPr defaultRowHeight="13.8" x14ac:dyDescent="0.25"/>
  <cols>
    <col min="1" max="1" width="20.44140625" bestFit="1" customWidth="1"/>
    <col min="2" max="2" width="11.21875" customWidth="1"/>
    <col min="3" max="3" width="12.6640625" customWidth="1"/>
    <col min="4" max="4" width="36.5546875" customWidth="1"/>
    <col min="5" max="5" width="15.77734375" customWidth="1"/>
    <col min="6" max="6" width="51.109375" customWidth="1"/>
    <col min="7" max="7" width="30.77734375" customWidth="1"/>
    <col min="8" max="8" width="31.77734375" customWidth="1"/>
    <col min="9" max="9" width="27.6640625" customWidth="1"/>
    <col min="10" max="10" width="46.44140625" customWidth="1"/>
  </cols>
  <sheetData>
    <row r="1" spans="1:10" ht="34.049999999999997" customHeight="1" x14ac:dyDescent="0.25">
      <c r="A1" s="65" t="s">
        <v>216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1.45" customHeight="1" x14ac:dyDescent="0.25">
      <c r="A2" s="67" t="s">
        <v>183</v>
      </c>
      <c r="B2" s="68"/>
      <c r="C2" s="67" t="s">
        <v>184</v>
      </c>
      <c r="D2" s="69"/>
      <c r="E2" s="70" t="s">
        <v>76</v>
      </c>
      <c r="F2" s="71" t="s">
        <v>185</v>
      </c>
      <c r="G2" s="71" t="s">
        <v>186</v>
      </c>
      <c r="H2" s="71" t="s">
        <v>186</v>
      </c>
      <c r="I2" s="71" t="s">
        <v>186</v>
      </c>
      <c r="J2" s="71" t="s">
        <v>74</v>
      </c>
    </row>
    <row r="3" spans="1:10" ht="27.45" customHeight="1" x14ac:dyDescent="0.25">
      <c r="A3" s="72"/>
      <c r="B3" s="73"/>
      <c r="C3" s="72"/>
      <c r="D3" s="74"/>
      <c r="E3" s="75"/>
      <c r="F3" s="71"/>
      <c r="G3" s="71"/>
      <c r="H3" s="71"/>
      <c r="I3" s="71"/>
      <c r="J3" s="71"/>
    </row>
    <row r="4" spans="1:10" ht="30" customHeight="1" x14ac:dyDescent="0.25">
      <c r="A4" s="76" t="s">
        <v>187</v>
      </c>
      <c r="B4" s="77" t="s">
        <v>1</v>
      </c>
      <c r="C4" s="78" t="s">
        <v>5</v>
      </c>
      <c r="D4" s="79"/>
      <c r="E4" s="80" t="s">
        <v>77</v>
      </c>
      <c r="F4" s="81">
        <v>13000</v>
      </c>
      <c r="G4" s="81"/>
      <c r="H4" s="81"/>
      <c r="I4" s="82"/>
      <c r="J4" s="83" t="s">
        <v>75</v>
      </c>
    </row>
    <row r="5" spans="1:10" ht="30" customHeight="1" x14ac:dyDescent="0.25">
      <c r="A5" s="84"/>
      <c r="B5" s="85"/>
      <c r="C5" s="78" t="s">
        <v>25</v>
      </c>
      <c r="D5" s="86"/>
      <c r="E5" s="80" t="s">
        <v>77</v>
      </c>
      <c r="F5" s="87" t="s">
        <v>215</v>
      </c>
      <c r="G5" s="87"/>
      <c r="H5" s="87"/>
      <c r="I5" s="82"/>
      <c r="J5" s="88" t="s">
        <v>75</v>
      </c>
    </row>
    <row r="6" spans="1:10" ht="43.2" customHeight="1" x14ac:dyDescent="0.25">
      <c r="A6" s="84"/>
      <c r="B6" s="89"/>
      <c r="C6" s="90" t="s">
        <v>41</v>
      </c>
      <c r="D6" s="90"/>
      <c r="E6" s="80" t="s">
        <v>77</v>
      </c>
      <c r="F6" s="91" t="s">
        <v>42</v>
      </c>
      <c r="G6" s="91"/>
      <c r="H6" s="91"/>
      <c r="I6" s="82"/>
      <c r="J6" s="88" t="s">
        <v>75</v>
      </c>
    </row>
    <row r="7" spans="1:10" ht="36.6" customHeight="1" x14ac:dyDescent="0.25">
      <c r="A7" s="84"/>
      <c r="B7" s="77" t="s">
        <v>2</v>
      </c>
      <c r="C7" s="77" t="s">
        <v>188</v>
      </c>
      <c r="D7" s="82" t="s">
        <v>26</v>
      </c>
      <c r="E7" s="82">
        <v>15</v>
      </c>
      <c r="F7" s="92">
        <v>37</v>
      </c>
      <c r="G7" s="92"/>
      <c r="H7" s="92"/>
      <c r="I7" s="82"/>
      <c r="J7" s="93"/>
    </row>
    <row r="8" spans="1:10" ht="30" customHeight="1" x14ac:dyDescent="0.25">
      <c r="A8" s="84"/>
      <c r="B8" s="85"/>
      <c r="C8" s="85"/>
      <c r="D8" s="82" t="s">
        <v>78</v>
      </c>
      <c r="E8" s="80" t="s">
        <v>77</v>
      </c>
      <c r="F8" s="92" t="s">
        <v>189</v>
      </c>
      <c r="G8" s="92"/>
      <c r="H8" s="92"/>
      <c r="I8" s="82"/>
      <c r="J8" s="83" t="s">
        <v>75</v>
      </c>
    </row>
    <row r="9" spans="1:10" ht="30" customHeight="1" x14ac:dyDescent="0.25">
      <c r="A9" s="84"/>
      <c r="B9" s="85"/>
      <c r="C9" s="94"/>
      <c r="D9" s="82" t="s">
        <v>47</v>
      </c>
      <c r="E9" s="80">
        <v>15</v>
      </c>
      <c r="F9" s="92" t="s">
        <v>217</v>
      </c>
      <c r="G9" s="92"/>
      <c r="H9" s="92"/>
      <c r="I9" s="82"/>
      <c r="J9" s="95" t="s">
        <v>156</v>
      </c>
    </row>
    <row r="10" spans="1:10" ht="30" customHeight="1" x14ac:dyDescent="0.25">
      <c r="A10" s="84"/>
      <c r="B10" s="85"/>
      <c r="C10" s="89"/>
      <c r="D10" s="82" t="s">
        <v>48</v>
      </c>
      <c r="E10" s="80">
        <v>15</v>
      </c>
      <c r="F10" s="96" t="s">
        <v>106</v>
      </c>
      <c r="G10" s="96"/>
      <c r="H10" s="96"/>
      <c r="I10" s="82"/>
      <c r="J10" s="95" t="s">
        <v>156</v>
      </c>
    </row>
    <row r="11" spans="1:10" ht="60" customHeight="1" x14ac:dyDescent="0.25">
      <c r="A11" s="84"/>
      <c r="B11" s="85"/>
      <c r="C11" s="77" t="s">
        <v>49</v>
      </c>
      <c r="D11" s="82" t="s">
        <v>190</v>
      </c>
      <c r="E11" s="82">
        <v>5</v>
      </c>
      <c r="F11" s="96" t="s">
        <v>191</v>
      </c>
      <c r="G11" s="96"/>
      <c r="H11" s="96"/>
      <c r="I11" s="82"/>
      <c r="J11" s="97"/>
    </row>
    <row r="12" spans="1:10" ht="63" customHeight="1" x14ac:dyDescent="0.25">
      <c r="A12" s="84"/>
      <c r="B12" s="94"/>
      <c r="C12" s="85"/>
      <c r="D12" s="82" t="s">
        <v>192</v>
      </c>
      <c r="E12" s="82">
        <v>5</v>
      </c>
      <c r="F12" s="96" t="s">
        <v>191</v>
      </c>
      <c r="G12" s="96"/>
      <c r="H12" s="96"/>
      <c r="I12" s="82"/>
      <c r="J12" s="97"/>
    </row>
    <row r="13" spans="1:10" ht="61.8" customHeight="1" x14ac:dyDescent="0.25">
      <c r="A13" s="84"/>
      <c r="B13" s="94"/>
      <c r="C13" s="85"/>
      <c r="D13" s="82" t="s">
        <v>193</v>
      </c>
      <c r="E13" s="82">
        <v>5</v>
      </c>
      <c r="F13" s="96" t="s">
        <v>191</v>
      </c>
      <c r="G13" s="96"/>
      <c r="H13" s="96"/>
      <c r="I13" s="82"/>
      <c r="J13" s="97"/>
    </row>
    <row r="14" spans="1:10" ht="72" customHeight="1" x14ac:dyDescent="0.25">
      <c r="A14" s="84"/>
      <c r="B14" s="94"/>
      <c r="C14" s="98"/>
      <c r="D14" s="92" t="s">
        <v>46</v>
      </c>
      <c r="E14" s="82">
        <v>5</v>
      </c>
      <c r="F14" s="99" t="s">
        <v>7</v>
      </c>
      <c r="G14" s="99"/>
      <c r="H14" s="99"/>
      <c r="I14" s="82"/>
      <c r="J14" s="97"/>
    </row>
    <row r="15" spans="1:10" ht="55.5" customHeight="1" x14ac:dyDescent="0.25">
      <c r="A15" s="84"/>
      <c r="B15" s="94"/>
      <c r="C15" s="77" t="s">
        <v>194</v>
      </c>
      <c r="D15" s="96" t="s">
        <v>195</v>
      </c>
      <c r="E15" s="82">
        <v>10</v>
      </c>
      <c r="F15" s="99" t="s">
        <v>196</v>
      </c>
      <c r="G15" s="99"/>
      <c r="H15" s="99"/>
      <c r="I15" s="82"/>
      <c r="J15" s="95" t="s">
        <v>157</v>
      </c>
    </row>
    <row r="16" spans="1:10" ht="55.5" customHeight="1" x14ac:dyDescent="0.25">
      <c r="A16" s="84"/>
      <c r="B16" s="94"/>
      <c r="C16" s="85"/>
      <c r="D16" s="96" t="s">
        <v>197</v>
      </c>
      <c r="E16" s="100" t="s">
        <v>77</v>
      </c>
      <c r="F16" s="99" t="s">
        <v>198</v>
      </c>
      <c r="G16" s="99"/>
      <c r="H16" s="99"/>
      <c r="I16" s="82"/>
      <c r="J16" s="83" t="s">
        <v>75</v>
      </c>
    </row>
    <row r="17" spans="1:10" ht="42" customHeight="1" x14ac:dyDescent="0.25">
      <c r="A17" s="84"/>
      <c r="B17" s="94"/>
      <c r="C17" s="85"/>
      <c r="D17" s="96" t="s">
        <v>199</v>
      </c>
      <c r="E17" s="100" t="s">
        <v>77</v>
      </c>
      <c r="F17" s="99" t="s">
        <v>200</v>
      </c>
      <c r="G17" s="99"/>
      <c r="H17" s="99"/>
      <c r="I17" s="82"/>
      <c r="J17" s="83" t="s">
        <v>75</v>
      </c>
    </row>
    <row r="18" spans="1:10" ht="38.549999999999997" customHeight="1" x14ac:dyDescent="0.25">
      <c r="A18" s="84"/>
      <c r="B18" s="94"/>
      <c r="C18" s="98"/>
      <c r="D18" s="96" t="s">
        <v>201</v>
      </c>
      <c r="E18" s="82">
        <v>15</v>
      </c>
      <c r="F18" s="101" t="s">
        <v>218</v>
      </c>
      <c r="G18" s="101"/>
      <c r="H18" s="101"/>
      <c r="I18" s="82"/>
      <c r="J18" s="95" t="s">
        <v>156</v>
      </c>
    </row>
    <row r="19" spans="1:10" ht="49.95" customHeight="1" x14ac:dyDescent="0.25">
      <c r="A19" s="84"/>
      <c r="B19" s="94"/>
      <c r="C19" s="78" t="s">
        <v>54</v>
      </c>
      <c r="D19" s="86"/>
      <c r="E19" s="100" t="s">
        <v>77</v>
      </c>
      <c r="F19" s="81" t="s">
        <v>128</v>
      </c>
      <c r="G19" s="81"/>
      <c r="H19" s="81"/>
      <c r="I19" s="82"/>
      <c r="J19" s="83" t="s">
        <v>75</v>
      </c>
    </row>
    <row r="20" spans="1:10" ht="89.55" customHeight="1" x14ac:dyDescent="0.25">
      <c r="A20" s="84"/>
      <c r="B20" s="94"/>
      <c r="C20" s="77" t="s">
        <v>3</v>
      </c>
      <c r="D20" s="82" t="s">
        <v>4</v>
      </c>
      <c r="E20" s="82">
        <v>10</v>
      </c>
      <c r="F20" s="81" t="s">
        <v>43</v>
      </c>
      <c r="G20" s="81"/>
      <c r="H20" s="81"/>
      <c r="I20" s="82"/>
      <c r="J20" s="102"/>
    </row>
    <row r="21" spans="1:10" ht="30" customHeight="1" x14ac:dyDescent="0.25">
      <c r="A21" s="84"/>
      <c r="B21" s="94"/>
      <c r="C21" s="85"/>
      <c r="D21" s="82" t="s">
        <v>27</v>
      </c>
      <c r="E21" s="82" t="s">
        <v>77</v>
      </c>
      <c r="F21" s="101" t="s">
        <v>84</v>
      </c>
      <c r="G21" s="101"/>
      <c r="H21" s="101"/>
      <c r="I21" s="82"/>
      <c r="J21" s="83" t="s">
        <v>75</v>
      </c>
    </row>
    <row r="22" spans="1:10" ht="30" customHeight="1" x14ac:dyDescent="0.25">
      <c r="A22" s="84"/>
      <c r="B22" s="94"/>
      <c r="C22" s="85"/>
      <c r="D22" s="82" t="s">
        <v>34</v>
      </c>
      <c r="E22" s="82" t="s">
        <v>77</v>
      </c>
      <c r="F22" s="101" t="s">
        <v>32</v>
      </c>
      <c r="G22" s="101"/>
      <c r="H22" s="101"/>
      <c r="I22" s="82"/>
      <c r="J22" s="88" t="s">
        <v>75</v>
      </c>
    </row>
    <row r="23" spans="1:10" ht="78" x14ac:dyDescent="0.25">
      <c r="A23" s="84"/>
      <c r="B23" s="94"/>
      <c r="C23" s="85"/>
      <c r="D23" s="82" t="s">
        <v>31</v>
      </c>
      <c r="E23" s="82" t="s">
        <v>77</v>
      </c>
      <c r="F23" s="101" t="s">
        <v>219</v>
      </c>
      <c r="G23" s="101"/>
      <c r="H23" s="101"/>
      <c r="I23" s="82"/>
      <c r="J23" s="88" t="s">
        <v>75</v>
      </c>
    </row>
    <row r="24" spans="1:10" ht="62.4" x14ac:dyDescent="0.25">
      <c r="A24" s="84"/>
      <c r="B24" s="94"/>
      <c r="C24" s="85"/>
      <c r="D24" s="82" t="s">
        <v>35</v>
      </c>
      <c r="E24" s="82" t="s">
        <v>77</v>
      </c>
      <c r="F24" s="101" t="s">
        <v>220</v>
      </c>
      <c r="G24" s="101"/>
      <c r="H24" s="101"/>
      <c r="I24" s="82"/>
      <c r="J24" s="88" t="s">
        <v>75</v>
      </c>
    </row>
    <row r="25" spans="1:10" ht="30" customHeight="1" x14ac:dyDescent="0.25">
      <c r="A25" s="84"/>
      <c r="B25" s="94"/>
      <c r="C25" s="85"/>
      <c r="D25" s="103" t="s">
        <v>36</v>
      </c>
      <c r="E25" s="82" t="s">
        <v>77</v>
      </c>
      <c r="F25" s="101" t="s">
        <v>131</v>
      </c>
      <c r="G25" s="101"/>
      <c r="H25" s="101"/>
      <c r="I25" s="82"/>
      <c r="J25" s="88" t="s">
        <v>75</v>
      </c>
    </row>
    <row r="26" spans="1:10" ht="30" customHeight="1" x14ac:dyDescent="0.25">
      <c r="A26" s="84"/>
      <c r="B26" s="94"/>
      <c r="C26" s="98"/>
      <c r="D26" s="103" t="s">
        <v>202</v>
      </c>
      <c r="E26" s="82" t="s">
        <v>77</v>
      </c>
      <c r="F26" s="101" t="s">
        <v>32</v>
      </c>
      <c r="G26" s="101"/>
      <c r="H26" s="101"/>
      <c r="I26" s="82"/>
      <c r="J26" s="88" t="s">
        <v>75</v>
      </c>
    </row>
    <row r="27" spans="1:10" ht="30" customHeight="1" x14ac:dyDescent="0.25">
      <c r="A27" s="104"/>
      <c r="B27" s="105" t="s">
        <v>83</v>
      </c>
      <c r="C27" s="106"/>
      <c r="D27" s="106"/>
      <c r="E27" s="100"/>
      <c r="F27" s="101"/>
      <c r="G27" s="101"/>
      <c r="H27" s="101"/>
      <c r="I27" s="82"/>
      <c r="J27" s="93"/>
    </row>
    <row r="28" spans="1:10" ht="39" customHeight="1" x14ac:dyDescent="0.25">
      <c r="A28" s="76" t="s">
        <v>203</v>
      </c>
      <c r="B28" s="78" t="s">
        <v>8</v>
      </c>
      <c r="C28" s="107"/>
      <c r="D28" s="79"/>
      <c r="E28" s="80"/>
      <c r="F28" s="99" t="s">
        <v>79</v>
      </c>
      <c r="G28" s="99"/>
      <c r="H28" s="99"/>
      <c r="I28" s="82"/>
      <c r="J28" s="102"/>
    </row>
    <row r="29" spans="1:10" ht="48" customHeight="1" x14ac:dyDescent="0.25">
      <c r="A29" s="84"/>
      <c r="B29" s="78" t="s">
        <v>33</v>
      </c>
      <c r="C29" s="107"/>
      <c r="D29" s="79"/>
      <c r="E29" s="80"/>
      <c r="F29" s="99" t="s">
        <v>204</v>
      </c>
      <c r="G29" s="99"/>
      <c r="H29" s="99"/>
      <c r="I29" s="82"/>
      <c r="J29" s="108"/>
    </row>
    <row r="30" spans="1:10" ht="35.4" customHeight="1" x14ac:dyDescent="0.25">
      <c r="A30" s="104"/>
      <c r="B30" s="78" t="s">
        <v>81</v>
      </c>
      <c r="C30" s="109"/>
      <c r="D30" s="86"/>
      <c r="E30" s="80"/>
      <c r="F30" s="99"/>
      <c r="G30" s="99"/>
      <c r="H30" s="99"/>
      <c r="I30" s="82"/>
      <c r="J30" s="93"/>
    </row>
    <row r="31" spans="1:10" ht="35.4" customHeight="1" x14ac:dyDescent="0.25">
      <c r="A31" s="110"/>
      <c r="B31" s="78" t="s">
        <v>80</v>
      </c>
      <c r="C31" s="109"/>
      <c r="D31" s="86"/>
      <c r="E31" s="80"/>
      <c r="F31" s="99"/>
      <c r="G31" s="99"/>
      <c r="H31" s="99"/>
      <c r="I31" s="82"/>
      <c r="J31" s="93"/>
    </row>
    <row r="32" spans="1:10" ht="30" customHeight="1" x14ac:dyDescent="0.25">
      <c r="A32" s="76" t="s">
        <v>205</v>
      </c>
      <c r="B32" s="78" t="s">
        <v>206</v>
      </c>
      <c r="C32" s="107"/>
      <c r="D32" s="79"/>
      <c r="E32" s="80">
        <v>10</v>
      </c>
      <c r="F32" s="99" t="s">
        <v>18</v>
      </c>
      <c r="G32" s="99"/>
      <c r="H32" s="99"/>
      <c r="I32" s="82"/>
      <c r="J32" s="93"/>
    </row>
    <row r="33" spans="1:10" ht="30" customHeight="1" x14ac:dyDescent="0.25">
      <c r="A33" s="84"/>
      <c r="B33" s="78" t="s">
        <v>207</v>
      </c>
      <c r="C33" s="109"/>
      <c r="D33" s="86"/>
      <c r="E33" s="82" t="s">
        <v>77</v>
      </c>
      <c r="F33" s="101" t="s">
        <v>208</v>
      </c>
      <c r="G33" s="101"/>
      <c r="H33" s="101"/>
      <c r="I33" s="82"/>
      <c r="J33" s="83" t="s">
        <v>75</v>
      </c>
    </row>
    <row r="34" spans="1:10" ht="30" customHeight="1" x14ac:dyDescent="0.25">
      <c r="A34" s="84"/>
      <c r="B34" s="78" t="s">
        <v>209</v>
      </c>
      <c r="C34" s="109"/>
      <c r="D34" s="86"/>
      <c r="E34" s="82" t="s">
        <v>77</v>
      </c>
      <c r="F34" s="101" t="s">
        <v>210</v>
      </c>
      <c r="G34" s="101"/>
      <c r="H34" s="101"/>
      <c r="I34" s="82"/>
      <c r="J34" s="88" t="s">
        <v>75</v>
      </c>
    </row>
    <row r="35" spans="1:10" ht="30" customHeight="1" x14ac:dyDescent="0.25">
      <c r="A35" s="84"/>
      <c r="B35" s="90" t="s">
        <v>13</v>
      </c>
      <c r="C35" s="90"/>
      <c r="D35" s="82" t="s">
        <v>55</v>
      </c>
      <c r="E35" s="82">
        <v>10</v>
      </c>
      <c r="F35" s="99" t="s">
        <v>17</v>
      </c>
      <c r="G35" s="99"/>
      <c r="H35" s="99"/>
      <c r="I35" s="82"/>
      <c r="J35" s="93"/>
    </row>
    <row r="36" spans="1:10" ht="30" customHeight="1" x14ac:dyDescent="0.25">
      <c r="A36" s="84"/>
      <c r="B36" s="90"/>
      <c r="C36" s="90"/>
      <c r="D36" s="82" t="s">
        <v>56</v>
      </c>
      <c r="E36" s="82">
        <v>10</v>
      </c>
      <c r="F36" s="99" t="s">
        <v>211</v>
      </c>
      <c r="G36" s="99"/>
      <c r="H36" s="99"/>
      <c r="I36" s="82"/>
      <c r="J36" s="93"/>
    </row>
    <row r="37" spans="1:10" ht="30" customHeight="1" x14ac:dyDescent="0.25">
      <c r="A37" s="84"/>
      <c r="B37" s="90"/>
      <c r="C37" s="90"/>
      <c r="D37" s="82" t="s">
        <v>15</v>
      </c>
      <c r="E37" s="82">
        <v>10</v>
      </c>
      <c r="F37" s="87" t="s">
        <v>17</v>
      </c>
      <c r="G37" s="87"/>
      <c r="H37" s="87"/>
      <c r="I37" s="82"/>
      <c r="J37" s="93"/>
    </row>
    <row r="38" spans="1:10" ht="30" customHeight="1" x14ac:dyDescent="0.25">
      <c r="A38" s="84"/>
      <c r="B38" s="90"/>
      <c r="C38" s="90"/>
      <c r="D38" s="82" t="s">
        <v>16</v>
      </c>
      <c r="E38" s="82">
        <v>10</v>
      </c>
      <c r="F38" s="87" t="s">
        <v>211</v>
      </c>
      <c r="G38" s="87"/>
      <c r="H38" s="87"/>
      <c r="I38" s="82"/>
      <c r="J38" s="93"/>
    </row>
    <row r="39" spans="1:10" ht="30" customHeight="1" x14ac:dyDescent="0.25">
      <c r="A39" s="84"/>
      <c r="B39" s="78" t="s">
        <v>10</v>
      </c>
      <c r="C39" s="107"/>
      <c r="D39" s="79"/>
      <c r="E39" s="80" t="s">
        <v>77</v>
      </c>
      <c r="F39" s="99" t="s">
        <v>14</v>
      </c>
      <c r="G39" s="99"/>
      <c r="H39" s="99"/>
      <c r="I39" s="82"/>
      <c r="J39" s="83" t="s">
        <v>75</v>
      </c>
    </row>
    <row r="40" spans="1:10" ht="30" customHeight="1" x14ac:dyDescent="0.25">
      <c r="A40" s="84"/>
      <c r="B40" s="78" t="s">
        <v>19</v>
      </c>
      <c r="C40" s="107"/>
      <c r="D40" s="79"/>
      <c r="E40" s="80" t="s">
        <v>77</v>
      </c>
      <c r="F40" s="99" t="s">
        <v>37</v>
      </c>
      <c r="G40" s="99"/>
      <c r="H40" s="99"/>
      <c r="I40" s="82"/>
      <c r="J40" s="83" t="s">
        <v>75</v>
      </c>
    </row>
    <row r="41" spans="1:10" ht="117.45" customHeight="1" x14ac:dyDescent="0.25">
      <c r="A41" s="84"/>
      <c r="B41" s="78" t="s">
        <v>44</v>
      </c>
      <c r="C41" s="107"/>
      <c r="D41" s="79"/>
      <c r="E41" s="80">
        <v>10</v>
      </c>
      <c r="F41" s="99" t="s">
        <v>57</v>
      </c>
      <c r="G41" s="99"/>
      <c r="H41" s="99"/>
      <c r="I41" s="82"/>
      <c r="J41" s="93"/>
    </row>
    <row r="42" spans="1:10" ht="59.55" customHeight="1" x14ac:dyDescent="0.25">
      <c r="A42" s="84"/>
      <c r="B42" s="78" t="s">
        <v>6</v>
      </c>
      <c r="C42" s="107"/>
      <c r="D42" s="79"/>
      <c r="E42" s="80">
        <v>10</v>
      </c>
      <c r="F42" s="99" t="s">
        <v>180</v>
      </c>
      <c r="G42" s="99"/>
      <c r="H42" s="99"/>
      <c r="I42" s="82"/>
      <c r="J42" s="93"/>
    </row>
    <row r="43" spans="1:10" ht="30" customHeight="1" x14ac:dyDescent="0.25">
      <c r="A43" s="84"/>
      <c r="B43" s="78" t="s">
        <v>58</v>
      </c>
      <c r="C43" s="107"/>
      <c r="D43" s="79"/>
      <c r="E43" s="80">
        <v>10</v>
      </c>
      <c r="F43" s="99" t="s">
        <v>59</v>
      </c>
      <c r="G43" s="99"/>
      <c r="H43" s="99"/>
      <c r="I43" s="82"/>
      <c r="J43" s="93"/>
    </row>
    <row r="44" spans="1:10" ht="192.45" customHeight="1" x14ac:dyDescent="0.25">
      <c r="A44" s="84"/>
      <c r="B44" s="111" t="s">
        <v>20</v>
      </c>
      <c r="C44" s="111" t="s">
        <v>45</v>
      </c>
      <c r="D44" s="111"/>
      <c r="E44" s="112">
        <v>10</v>
      </c>
      <c r="F44" s="113" t="s">
        <v>60</v>
      </c>
      <c r="G44" s="113"/>
      <c r="H44" s="113"/>
      <c r="I44" s="82"/>
      <c r="J44" s="93"/>
    </row>
    <row r="45" spans="1:10" ht="203.55" customHeight="1" x14ac:dyDescent="0.25">
      <c r="A45" s="104"/>
      <c r="B45" s="111"/>
      <c r="C45" s="111" t="s">
        <v>61</v>
      </c>
      <c r="D45" s="111"/>
      <c r="E45" s="112">
        <v>10</v>
      </c>
      <c r="F45" s="113" t="s">
        <v>221</v>
      </c>
      <c r="G45" s="113"/>
      <c r="H45" s="113"/>
      <c r="I45" s="82"/>
      <c r="J45" s="93"/>
    </row>
    <row r="46" spans="1:10" ht="34.200000000000003" customHeight="1" x14ac:dyDescent="0.25">
      <c r="A46" s="110"/>
      <c r="B46" s="78" t="s">
        <v>80</v>
      </c>
      <c r="C46" s="109"/>
      <c r="D46" s="86"/>
      <c r="E46" s="80"/>
      <c r="F46" s="99"/>
      <c r="G46" s="99"/>
      <c r="H46" s="99"/>
      <c r="I46" s="82"/>
      <c r="J46" s="93"/>
    </row>
    <row r="47" spans="1:10" ht="30" customHeight="1" x14ac:dyDescent="0.25">
      <c r="A47" s="114" t="s">
        <v>212</v>
      </c>
      <c r="B47" s="90" t="s">
        <v>213</v>
      </c>
      <c r="C47" s="90"/>
      <c r="D47" s="90"/>
      <c r="E47" s="82">
        <v>10</v>
      </c>
      <c r="F47" s="99" t="s">
        <v>63</v>
      </c>
      <c r="G47" s="99"/>
      <c r="H47" s="99"/>
      <c r="I47" s="82"/>
      <c r="J47" s="93"/>
    </row>
    <row r="48" spans="1:10" ht="30" customHeight="1" x14ac:dyDescent="0.25">
      <c r="A48" s="115"/>
      <c r="B48" s="78" t="s">
        <v>22</v>
      </c>
      <c r="C48" s="107"/>
      <c r="D48" s="79"/>
      <c r="E48" s="80">
        <v>10</v>
      </c>
      <c r="F48" s="87" t="s">
        <v>63</v>
      </c>
      <c r="G48" s="87"/>
      <c r="H48" s="87"/>
      <c r="I48" s="82"/>
      <c r="J48" s="93"/>
    </row>
    <row r="49" spans="1:10" ht="30" customHeight="1" x14ac:dyDescent="0.25">
      <c r="A49" s="115"/>
      <c r="B49" s="78" t="s">
        <v>21</v>
      </c>
      <c r="C49" s="107"/>
      <c r="D49" s="79"/>
      <c r="E49" s="80">
        <v>10</v>
      </c>
      <c r="F49" s="87" t="s">
        <v>63</v>
      </c>
      <c r="G49" s="87"/>
      <c r="H49" s="87"/>
      <c r="I49" s="82"/>
      <c r="J49" s="93"/>
    </row>
    <row r="50" spans="1:10" ht="30" customHeight="1" x14ac:dyDescent="0.25">
      <c r="A50" s="115"/>
      <c r="B50" s="78" t="s">
        <v>214</v>
      </c>
      <c r="C50" s="109"/>
      <c r="D50" s="86"/>
      <c r="E50" s="80">
        <v>10</v>
      </c>
      <c r="F50" s="87" t="s">
        <v>63</v>
      </c>
      <c r="G50" s="87"/>
      <c r="H50" s="87"/>
      <c r="I50" s="82"/>
      <c r="J50" s="93"/>
    </row>
    <row r="51" spans="1:10" ht="30" customHeight="1" x14ac:dyDescent="0.25">
      <c r="A51" s="115"/>
      <c r="B51" s="78" t="s">
        <v>0</v>
      </c>
      <c r="C51" s="107"/>
      <c r="D51" s="79"/>
      <c r="E51" s="80">
        <v>10</v>
      </c>
      <c r="F51" s="87" t="s">
        <v>64</v>
      </c>
      <c r="G51" s="87"/>
      <c r="H51" s="87"/>
      <c r="I51" s="82"/>
      <c r="J51" s="93"/>
    </row>
    <row r="52" spans="1:10" ht="30" customHeight="1" x14ac:dyDescent="0.25">
      <c r="A52" s="115"/>
      <c r="B52" s="78" t="s">
        <v>23</v>
      </c>
      <c r="C52" s="107"/>
      <c r="D52" s="79"/>
      <c r="E52" s="80">
        <v>5</v>
      </c>
      <c r="F52" s="87" t="s">
        <v>65</v>
      </c>
      <c r="G52" s="87"/>
      <c r="H52" s="87"/>
      <c r="I52" s="82"/>
      <c r="J52" s="93"/>
    </row>
    <row r="53" spans="1:10" ht="30" customHeight="1" x14ac:dyDescent="0.25">
      <c r="A53" s="115"/>
      <c r="B53" s="78" t="s">
        <v>40</v>
      </c>
      <c r="C53" s="107"/>
      <c r="D53" s="79"/>
      <c r="E53" s="80">
        <v>5</v>
      </c>
      <c r="F53" s="87" t="s">
        <v>66</v>
      </c>
      <c r="G53" s="87"/>
      <c r="H53" s="87"/>
      <c r="I53" s="82"/>
      <c r="J53" s="93"/>
    </row>
    <row r="54" spans="1:10" ht="30" customHeight="1" x14ac:dyDescent="0.25">
      <c r="A54" s="115"/>
      <c r="B54" s="78" t="s">
        <v>11</v>
      </c>
      <c r="C54" s="107"/>
      <c r="D54" s="79"/>
      <c r="E54" s="80">
        <v>5</v>
      </c>
      <c r="F54" s="87" t="s">
        <v>67</v>
      </c>
      <c r="G54" s="87"/>
      <c r="H54" s="87"/>
      <c r="I54" s="82"/>
      <c r="J54" s="93"/>
    </row>
    <row r="55" spans="1:10" ht="30" customHeight="1" x14ac:dyDescent="0.25">
      <c r="A55" s="115"/>
      <c r="B55" s="78" t="s">
        <v>28</v>
      </c>
      <c r="C55" s="109"/>
      <c r="D55" s="86"/>
      <c r="E55" s="100">
        <v>5</v>
      </c>
      <c r="F55" s="87" t="s">
        <v>68</v>
      </c>
      <c r="G55" s="87"/>
      <c r="H55" s="87"/>
      <c r="I55" s="82"/>
      <c r="J55" s="93"/>
    </row>
    <row r="56" spans="1:10" ht="30" customHeight="1" x14ac:dyDescent="0.25">
      <c r="A56" s="115"/>
      <c r="B56" s="78" t="s">
        <v>29</v>
      </c>
      <c r="C56" s="109"/>
      <c r="D56" s="86"/>
      <c r="E56" s="100">
        <v>5</v>
      </c>
      <c r="F56" s="87" t="s">
        <v>69</v>
      </c>
      <c r="G56" s="87"/>
      <c r="H56" s="87"/>
      <c r="I56" s="82"/>
      <c r="J56" s="93"/>
    </row>
    <row r="57" spans="1:10" ht="30" customHeight="1" x14ac:dyDescent="0.25">
      <c r="A57" s="115"/>
      <c r="B57" s="78" t="s">
        <v>9</v>
      </c>
      <c r="C57" s="107"/>
      <c r="D57" s="79"/>
      <c r="E57" s="80">
        <v>5</v>
      </c>
      <c r="F57" s="87" t="s">
        <v>70</v>
      </c>
      <c r="G57" s="87"/>
      <c r="H57" s="87"/>
      <c r="I57" s="82"/>
      <c r="J57" s="93"/>
    </row>
    <row r="58" spans="1:10" ht="30" customHeight="1" x14ac:dyDescent="0.25">
      <c r="A58" s="115"/>
      <c r="B58" s="78" t="s">
        <v>30</v>
      </c>
      <c r="C58" s="109"/>
      <c r="D58" s="86"/>
      <c r="E58" s="100">
        <v>5</v>
      </c>
      <c r="F58" s="87" t="s">
        <v>71</v>
      </c>
      <c r="G58" s="87"/>
      <c r="H58" s="87"/>
      <c r="I58" s="82"/>
      <c r="J58" s="93"/>
    </row>
    <row r="59" spans="1:10" ht="30" customHeight="1" x14ac:dyDescent="0.25">
      <c r="A59" s="115"/>
      <c r="B59" s="78" t="s">
        <v>38</v>
      </c>
      <c r="C59" s="107"/>
      <c r="D59" s="79"/>
      <c r="E59" s="80">
        <v>5</v>
      </c>
      <c r="F59" s="87" t="s">
        <v>72</v>
      </c>
      <c r="G59" s="87"/>
      <c r="H59" s="87"/>
      <c r="I59" s="82"/>
      <c r="J59" s="93"/>
    </row>
    <row r="60" spans="1:10" ht="30" customHeight="1" x14ac:dyDescent="0.25">
      <c r="A60" s="115"/>
      <c r="B60" s="78" t="s">
        <v>24</v>
      </c>
      <c r="C60" s="107"/>
      <c r="D60" s="79"/>
      <c r="E60" s="80">
        <v>5</v>
      </c>
      <c r="F60" s="87" t="s">
        <v>73</v>
      </c>
      <c r="G60" s="87"/>
      <c r="H60" s="87"/>
      <c r="I60" s="82"/>
      <c r="J60" s="93"/>
    </row>
    <row r="61" spans="1:10" ht="30" customHeight="1" x14ac:dyDescent="0.25">
      <c r="A61" s="116"/>
      <c r="B61" s="78" t="s">
        <v>39</v>
      </c>
      <c r="C61" s="107"/>
      <c r="D61" s="79"/>
      <c r="E61" s="80">
        <v>5</v>
      </c>
      <c r="F61" s="87" t="s">
        <v>73</v>
      </c>
      <c r="G61" s="87"/>
      <c r="H61" s="87"/>
      <c r="I61" s="82"/>
      <c r="J61" s="93"/>
    </row>
    <row r="62" spans="1:10" ht="30.6" customHeight="1" x14ac:dyDescent="0.25">
      <c r="A62" s="82"/>
      <c r="B62" s="90" t="s">
        <v>80</v>
      </c>
      <c r="C62" s="90"/>
      <c r="D62" s="90"/>
      <c r="E62" s="112"/>
      <c r="F62" s="99"/>
      <c r="G62" s="99"/>
      <c r="H62" s="99"/>
      <c r="I62" s="82"/>
      <c r="J62" s="93"/>
    </row>
    <row r="63" spans="1:10" ht="31.2" customHeight="1" x14ac:dyDescent="0.25">
      <c r="A63" s="117"/>
      <c r="B63" s="118" t="s">
        <v>82</v>
      </c>
      <c r="C63" s="118"/>
      <c r="D63" s="118"/>
      <c r="E63" s="119"/>
      <c r="F63" s="119"/>
      <c r="G63" s="119"/>
      <c r="H63" s="119"/>
      <c r="I63" s="119"/>
      <c r="J63" s="119"/>
    </row>
  </sheetData>
  <mergeCells count="58">
    <mergeCell ref="B63:D63"/>
    <mergeCell ref="H2:H3"/>
    <mergeCell ref="G2:G3"/>
    <mergeCell ref="B57:D57"/>
    <mergeCell ref="B58:D58"/>
    <mergeCell ref="B59:D59"/>
    <mergeCell ref="B60:D60"/>
    <mergeCell ref="B61:D61"/>
    <mergeCell ref="B62:D62"/>
    <mergeCell ref="B51:D51"/>
    <mergeCell ref="B52:D52"/>
    <mergeCell ref="B53:D53"/>
    <mergeCell ref="B54:D54"/>
    <mergeCell ref="B55:D55"/>
    <mergeCell ref="B56:D56"/>
    <mergeCell ref="B43:D43"/>
    <mergeCell ref="B44:B45"/>
    <mergeCell ref="C44:D44"/>
    <mergeCell ref="C45:D45"/>
    <mergeCell ref="B46:D46"/>
    <mergeCell ref="A47:A61"/>
    <mergeCell ref="B47:D47"/>
    <mergeCell ref="B48:D48"/>
    <mergeCell ref="B49:D49"/>
    <mergeCell ref="B50:D50"/>
    <mergeCell ref="B31:D31"/>
    <mergeCell ref="A32:A45"/>
    <mergeCell ref="B32:D32"/>
    <mergeCell ref="B33:D33"/>
    <mergeCell ref="B34:D34"/>
    <mergeCell ref="B35:C38"/>
    <mergeCell ref="B39:D39"/>
    <mergeCell ref="B40:D40"/>
    <mergeCell ref="B41:D41"/>
    <mergeCell ref="B42:D42"/>
    <mergeCell ref="C20:C26"/>
    <mergeCell ref="B27:D27"/>
    <mergeCell ref="A28:A30"/>
    <mergeCell ref="B28:D28"/>
    <mergeCell ref="B29:D29"/>
    <mergeCell ref="B30:D30"/>
    <mergeCell ref="A4:A27"/>
    <mergeCell ref="B4:B6"/>
    <mergeCell ref="C4:D4"/>
    <mergeCell ref="C5:D5"/>
    <mergeCell ref="C6:D6"/>
    <mergeCell ref="B7:B26"/>
    <mergeCell ref="C7:C10"/>
    <mergeCell ref="C11:C14"/>
    <mergeCell ref="C15:C18"/>
    <mergeCell ref="C19:D19"/>
    <mergeCell ref="A1:J1"/>
    <mergeCell ref="A2:B3"/>
    <mergeCell ref="C2:D3"/>
    <mergeCell ref="E2:E3"/>
    <mergeCell ref="F2:F3"/>
    <mergeCell ref="I2:I3"/>
    <mergeCell ref="J2:J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设备数量</vt:lpstr>
      <vt:lpstr>丝印设备</vt:lpstr>
      <vt:lpstr>层压真空泵废气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2026-06-16T00:46:53Z</dcterms:modified>
</cp:coreProperties>
</file>